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AF_2025_001615 - DECHETS DRAGUI\10 - DCE\10E - DCE\Annexes à l'acte d'engagement\"/>
    </mc:Choice>
  </mc:AlternateContent>
  <bookViews>
    <workbookView xWindow="0" yWindow="0" windowWidth="15330" windowHeight="6225"/>
  </bookViews>
  <sheets>
    <sheet name="Prestations continues" sheetId="1" r:id="rId1"/>
    <sheet name="Prest à la demande tous sites" sheetId="4" r:id="rId2"/>
  </sheets>
  <definedNames>
    <definedName name="_xlnm._FilterDatabase" localSheetId="0" hidden="1">'Prestations continues'!$A$6:$L$6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H53" i="1" l="1"/>
  <c r="I51" i="1"/>
  <c r="I52" i="1"/>
  <c r="I53" i="1"/>
  <c r="H51" i="1"/>
  <c r="I25" i="1"/>
  <c r="H25" i="1"/>
  <c r="P8" i="1"/>
  <c r="M8" i="1"/>
  <c r="I8" i="1"/>
  <c r="H8" i="1"/>
  <c r="H63" i="1" l="1"/>
  <c r="I63" i="1" s="1"/>
  <c r="I62" i="1" l="1"/>
  <c r="H57" i="1"/>
  <c r="I57" i="1" s="1"/>
  <c r="H58" i="1"/>
  <c r="I58" i="1" s="1"/>
  <c r="H59" i="1"/>
  <c r="I59" i="1" s="1"/>
  <c r="H60" i="1"/>
  <c r="I60" i="1" s="1"/>
  <c r="H61" i="1"/>
  <c r="I61" i="1" s="1"/>
  <c r="H62" i="1"/>
  <c r="H56" i="1"/>
  <c r="I56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2" i="1"/>
  <c r="H54" i="1"/>
  <c r="I54" i="1" s="1"/>
  <c r="H44" i="1"/>
  <c r="I4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34" i="1"/>
  <c r="I34" i="1" s="1"/>
  <c r="H26" i="1" l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13" i="1"/>
  <c r="H14" i="1"/>
  <c r="I14" i="1" s="1"/>
  <c r="H15" i="1"/>
  <c r="I15" i="1" s="1"/>
  <c r="H18" i="1"/>
  <c r="I18" i="1" s="1"/>
  <c r="F60" i="1" l="1"/>
  <c r="F62" i="1"/>
  <c r="F61" i="1"/>
  <c r="F59" i="1"/>
  <c r="F58" i="1"/>
  <c r="F48" i="1"/>
  <c r="F54" i="1"/>
  <c r="F37" i="1"/>
  <c r="F38" i="1"/>
  <c r="F39" i="1"/>
  <c r="F40" i="1"/>
  <c r="F41" i="1"/>
  <c r="F42" i="1"/>
  <c r="F36" i="1"/>
  <c r="F30" i="1"/>
  <c r="P17" i="1" l="1"/>
  <c r="M17" i="1"/>
  <c r="H17" i="1"/>
  <c r="I17" i="1" s="1"/>
  <c r="F17" i="1"/>
  <c r="P13" i="1"/>
  <c r="M13" i="1"/>
  <c r="I13" i="1"/>
  <c r="F13" i="1"/>
  <c r="P10" i="1"/>
  <c r="M10" i="1"/>
  <c r="H10" i="1"/>
  <c r="I10" i="1" s="1"/>
  <c r="F10" i="1"/>
  <c r="M15" i="1" l="1"/>
  <c r="P15" i="1"/>
  <c r="F8" i="1" l="1"/>
  <c r="F29" i="1" l="1"/>
  <c r="F15" i="1"/>
</calcChain>
</file>

<file path=xl/sharedStrings.xml><?xml version="1.0" encoding="utf-8"?>
<sst xmlns="http://schemas.openxmlformats.org/spreadsheetml/2006/main" count="325" uniqueCount="124">
  <si>
    <t>Verre</t>
  </si>
  <si>
    <t>Matières</t>
  </si>
  <si>
    <t>Montant TVA</t>
  </si>
  <si>
    <t>Bois</t>
  </si>
  <si>
    <t>Ferraille</t>
  </si>
  <si>
    <t>Fréquences des collectes</t>
  </si>
  <si>
    <r>
      <t xml:space="preserve">Location* </t>
    </r>
    <r>
      <rPr>
        <b/>
        <sz val="9"/>
        <color rgb="FFFF0000"/>
        <rFont val="Calibri"/>
        <family val="2"/>
        <scheme val="minor"/>
      </rPr>
      <t>HEBDOMADAIRE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</si>
  <si>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r>
      <t xml:space="preserve">Location* </t>
    </r>
    <r>
      <rPr>
        <b/>
        <sz val="9"/>
        <color rgb="FFFF0000"/>
        <rFont val="Calibri"/>
        <family val="2"/>
        <scheme val="minor"/>
      </rPr>
      <t>MENSUELLE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</si>
  <si>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t>Toute modification de la présente annexe financière entraînera le rejet de l'offre</t>
  </si>
  <si>
    <t xml:space="preserve">Types de contenants </t>
  </si>
  <si>
    <t>Prix unitaire de revalorisation du déchet en euros HT  à la tonne</t>
  </si>
  <si>
    <r>
      <t>Mode de traitement</t>
    </r>
    <r>
      <rPr>
        <b/>
        <vertAlign val="superscript"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</si>
  <si>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Times New Roman"/>
        <family val="1"/>
      </rPr>
      <t>2</t>
    </r>
  </si>
  <si>
    <t>Fournis par le bénéficiaire</t>
  </si>
  <si>
    <t>Fournis par le titulaire</t>
  </si>
  <si>
    <t>quantité de contenants 
en place</t>
  </si>
  <si>
    <r>
      <t xml:space="preserve">Location* </t>
    </r>
    <r>
      <rPr>
        <b/>
        <sz val="9"/>
        <color rgb="FFFF0000"/>
        <rFont val="Calibri"/>
        <family val="2"/>
        <scheme val="minor"/>
      </rPr>
      <t>JOURNALIERE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  <r>
      <rPr>
        <b/>
        <sz val="9"/>
        <color theme="1"/>
        <rFont val="Calibri"/>
        <family val="2"/>
        <scheme val="minor"/>
      </rPr>
      <t xml:space="preserve"> UNITAIRE</t>
    </r>
  </si>
  <si>
    <t>Site de traitement</t>
  </si>
  <si>
    <r>
      <t xml:space="preserve">TRAITEMENT  Prix à la tonne HORS TGAP - </t>
    </r>
    <r>
      <rPr>
        <b/>
        <u/>
        <sz val="9"/>
        <color theme="1"/>
        <rFont val="Calibri"/>
        <family val="2"/>
        <scheme val="minor"/>
      </rPr>
      <t>HT</t>
    </r>
  </si>
  <si>
    <t>TRAITEMENT  Prix à la tonne incluant TGAP en euros HT</t>
  </si>
  <si>
    <t>15m3</t>
  </si>
  <si>
    <t>30m3</t>
  </si>
  <si>
    <t>20m3</t>
  </si>
  <si>
    <t>5m3</t>
  </si>
  <si>
    <t>Type de déchets</t>
  </si>
  <si>
    <t>contenance du contenant</t>
  </si>
  <si>
    <r>
      <t>Montant de la TGAP</t>
    </r>
    <r>
      <rPr>
        <b/>
        <vertAlign val="superscript"/>
        <sz val="9"/>
        <color rgb="FFFF0000"/>
        <rFont val="Calibri"/>
        <family val="2"/>
        <scheme val="minor"/>
      </rPr>
      <t xml:space="preserve">1 </t>
    </r>
    <r>
      <rPr>
        <b/>
        <sz val="9"/>
        <color theme="1"/>
        <rFont val="Calibri"/>
        <family val="2"/>
        <scheme val="minor"/>
      </rPr>
      <t>€ HT / tonne</t>
    </r>
  </si>
  <si>
    <t>Mise à disposition du contenant (dépose) prix en € HT unitaire</t>
  </si>
  <si>
    <r>
      <t>Collecte</t>
    </r>
    <r>
      <rPr>
        <b/>
        <sz val="9"/>
        <color rgb="FFFF0000"/>
        <rFont val="Calibri"/>
        <family val="2"/>
        <scheme val="minor"/>
      </rPr>
      <t>**</t>
    </r>
    <r>
      <rPr>
        <b/>
        <sz val="9"/>
        <rFont val="Calibri"/>
        <family val="2"/>
        <scheme val="minor"/>
      </rPr>
      <t xml:space="preserve">/pompage (transport inclus) </t>
    </r>
    <r>
      <rPr>
        <b/>
        <sz val="9"/>
        <color theme="1"/>
        <rFont val="Calibri"/>
        <family val="2"/>
        <scheme val="minor"/>
      </rPr>
      <t>pour</t>
    </r>
    <r>
      <rPr>
        <b/>
        <u/>
        <sz val="9"/>
        <color rgb="FFFF0000"/>
        <rFont val="Calibri"/>
        <family val="2"/>
        <scheme val="minor"/>
      </rPr>
      <t xml:space="preserve"> UN contenant</t>
    </r>
    <r>
      <rPr>
        <b/>
        <sz val="9"/>
        <color theme="1"/>
        <rFont val="Calibri"/>
        <family val="2"/>
        <scheme val="minor"/>
      </rPr>
      <t xml:space="preserve"> prix € </t>
    </r>
    <r>
      <rPr>
        <b/>
        <u/>
        <sz val="9"/>
        <color theme="1"/>
        <rFont val="Calibri"/>
        <family val="2"/>
        <scheme val="minor"/>
      </rPr>
      <t>HT</t>
    </r>
  </si>
  <si>
    <t>Carton</t>
  </si>
  <si>
    <t xml:space="preserve">Nombre de collecte estimée annuellement
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</si>
  <si>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</si>
  <si>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</si>
  <si>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</si>
  <si>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</si>
  <si>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</si>
  <si>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</si>
  <si>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r>
      <t xml:space="preserve">Contenance proposée dans une tolérance de 10 % à la hausse ou à la baisse 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</si>
  <si>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t xml:space="preserve">Prix unitaire de traitement (à la tonne hors TGAP  en € HT
</t>
  </si>
  <si>
    <t>TGAP** (à la tonne) en € HT</t>
  </si>
  <si>
    <t xml:space="preserve">Prix unitaire HT de traitement /tonnes avec TGAP </t>
  </si>
  <si>
    <t>Site de Traitement</t>
  </si>
  <si>
    <t>Déchets ménagers</t>
  </si>
  <si>
    <t>Bio-déchets</t>
  </si>
  <si>
    <t>Tous les items doivent être renseignés, si aucun tarif n'est appliqué mettre un zéro</t>
  </si>
  <si>
    <t>* Le prix comprend la mise à disposition (dépose en début de marché  et retrait en fin de marché), la location et le nettoyage et désinfection des contenants ainsi que la maintenance.</t>
  </si>
  <si>
    <t>** Les tarifs de la taxe générale sur les activités polluantes (TGAP) sont relevés chaque année</t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</si>
  <si>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  <scheme val="minor"/>
      </rPr>
      <t>1</t>
    </r>
  </si>
  <si>
    <t>1X semaine</t>
  </si>
  <si>
    <r>
      <t>Contenance proposée dans une tolérance de 10 % à la hausse ou à la baisse</t>
    </r>
    <r>
      <rPr>
        <b/>
        <vertAlign val="superscript"/>
        <sz val="9"/>
        <color rgb="FFFF0000"/>
        <rFont val="Calibri"/>
        <family val="2"/>
        <scheme val="minor"/>
      </rPr>
      <t>2</t>
    </r>
  </si>
  <si>
    <t>** la collecte comprend le vidage et/ou l'échange et le retrait du contenant en fin de prestation.</t>
  </si>
  <si>
    <t>prestation à la demande (voir onglet prest à la demande tous sites)</t>
  </si>
  <si>
    <t xml:space="preserve">Colonne type aérienne 5m3 </t>
  </si>
  <si>
    <t xml:space="preserve">Caisses palettes de 520 litres </t>
  </si>
  <si>
    <t xml:space="preserve">POSTE 1 : déchets ménagers et bio-déchets </t>
  </si>
  <si>
    <t>POSTE 2 : déchets non dangereux</t>
  </si>
  <si>
    <t>Caisson de 15m3</t>
  </si>
  <si>
    <t xml:space="preserve">Bac 1060 litres </t>
  </si>
  <si>
    <t>Carton/Papier</t>
  </si>
  <si>
    <t xml:space="preserve">Fumier de cheval </t>
  </si>
  <si>
    <t>Caisson de 30m3</t>
  </si>
  <si>
    <t xml:space="preserve">Multi emballage </t>
  </si>
  <si>
    <t xml:space="preserve">Végétaux </t>
  </si>
  <si>
    <t xml:space="preserve">Benne 15m3 </t>
  </si>
  <si>
    <t xml:space="preserve">Cartons </t>
  </si>
  <si>
    <t>Compacteur 20m3</t>
  </si>
  <si>
    <t xml:space="preserve">Gravas </t>
  </si>
  <si>
    <t xml:space="preserve">Caisson 15m3 </t>
  </si>
  <si>
    <t>Caisson 30m3</t>
  </si>
  <si>
    <t>Caisson 15m3</t>
  </si>
  <si>
    <t>ECODI  7m3</t>
  </si>
  <si>
    <t xml:space="preserve">Colonne type aérienne </t>
  </si>
  <si>
    <t xml:space="preserve">Compacteur </t>
  </si>
  <si>
    <t xml:space="preserve">Caisses palettes </t>
  </si>
  <si>
    <t xml:space="preserve">Benne  </t>
  </si>
  <si>
    <t xml:space="preserve">Caisson </t>
  </si>
  <si>
    <t xml:space="preserve">Déchets valorisables en mélange </t>
  </si>
  <si>
    <t xml:space="preserve">Caisson fermé </t>
  </si>
  <si>
    <t xml:space="preserve">15m3 </t>
  </si>
  <si>
    <t xml:space="preserve">Benne </t>
  </si>
  <si>
    <t>Carton/papier</t>
  </si>
  <si>
    <t xml:space="preserve">Bac </t>
  </si>
  <si>
    <t>1060L</t>
  </si>
  <si>
    <t>520L</t>
  </si>
  <si>
    <r>
      <t xml:space="preserve">1 </t>
    </r>
    <r>
      <rPr>
        <b/>
        <sz val="11"/>
        <color theme="1"/>
        <rFont val="Calibri"/>
        <family val="2"/>
        <scheme val="minor"/>
      </rPr>
      <t>Mode de traitement</t>
    </r>
  </si>
  <si>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Qualification du traitement final</t>
    </r>
  </si>
  <si>
    <r>
      <t>Mode de traitement</t>
    </r>
    <r>
      <rPr>
        <b/>
        <vertAlign val="superscript"/>
        <sz val="11"/>
        <color rgb="FF000000"/>
        <rFont val="Calibri"/>
        <family val="2"/>
        <scheme val="minor"/>
      </rPr>
      <t>1</t>
    </r>
    <r>
      <rPr>
        <b/>
        <sz val="11"/>
        <color rgb="FF000000"/>
        <rFont val="Calibri"/>
        <family val="2"/>
        <scheme val="minor"/>
      </rPr>
      <t xml:space="preserve"> R/D</t>
    </r>
  </si>
  <si>
    <r>
      <t>Qualification du traitement final</t>
    </r>
    <r>
      <rPr>
        <b/>
        <vertAlign val="superscript"/>
        <sz val="11"/>
        <color rgb="FF000000"/>
        <rFont val="Calibri"/>
        <family val="2"/>
        <scheme val="minor"/>
      </rPr>
      <t>2</t>
    </r>
  </si>
  <si>
    <t xml:space="preserve">Emballage plastique valorisable </t>
  </si>
  <si>
    <t>Sites de DRAGUIGNAN</t>
  </si>
  <si>
    <t xml:space="preserve">Sites de DRAGUIGNAN </t>
  </si>
  <si>
    <t>6m3</t>
  </si>
  <si>
    <t>supérieur à 6m3</t>
  </si>
  <si>
    <t>Inférieur à 5m3</t>
  </si>
  <si>
    <t xml:space="preserve">ECI DO </t>
  </si>
  <si>
    <t xml:space="preserve">Papier </t>
  </si>
  <si>
    <t xml:space="preserve">Plastique </t>
  </si>
  <si>
    <r>
      <rPr>
        <i/>
        <vertAlign val="superscript"/>
        <sz val="10"/>
        <color rgb="FFFF0000"/>
        <rFont val="Calibri"/>
        <family val="2"/>
        <scheme val="minor"/>
      </rPr>
      <t>1</t>
    </r>
    <r>
      <rPr>
        <i/>
        <sz val="10"/>
        <color rgb="FFFF0000"/>
        <rFont val="Calibri"/>
        <family val="2"/>
        <scheme val="minor"/>
      </rPr>
      <t xml:space="preserve"> Les tarifs de la taxe générale sur les activités polluantes (TGAP) sont relevés chaque année</t>
    </r>
  </si>
  <si>
    <r>
      <rPr>
        <i/>
        <vertAlign val="superscript"/>
        <sz val="10"/>
        <color rgb="FFFF0000"/>
        <rFont val="Calibri"/>
        <family val="2"/>
        <scheme val="minor"/>
      </rPr>
      <t>2</t>
    </r>
    <r>
      <rPr>
        <i/>
        <sz val="10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</si>
  <si>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 xml:space="preserve">prestations à la demande </t>
  </si>
  <si>
    <t>ECO DI 7m3</t>
  </si>
  <si>
    <t>ECO DI avec cadenas 15m3</t>
  </si>
  <si>
    <t xml:space="preserve">Caisson fermé 15m3 </t>
  </si>
  <si>
    <t>7m3</t>
  </si>
  <si>
    <t>10m3</t>
  </si>
  <si>
    <r>
      <t>prix unitaire</t>
    </r>
    <r>
      <rPr>
        <b/>
        <sz val="12"/>
        <color rgb="FFFF0000"/>
        <rFont val="Calibri"/>
        <family val="2"/>
        <scheme val="minor"/>
      </rPr>
      <t xml:space="preserve">* 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</si>
  <si>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</si>
  <si>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ANNUELLE</t>
    </r>
    <r>
      <rPr>
        <b/>
        <sz val="12"/>
        <color theme="1"/>
        <rFont val="Calibri"/>
        <family val="2"/>
        <scheme val="minor"/>
      </rPr>
      <t xml:space="preserve"> prix € HT forfaitaire selon le nombre de contenants demandés</t>
    </r>
  </si>
  <si>
    <t>1 Seule une volumétrie différente du contenant peut être proposée dans les limites indiquées. Le type de contenant doit rester inchangé.</t>
  </si>
  <si>
    <t>* Le prix comprend la mise en place (dépose du contenant le cas échéant) et location, nettoyage/désinfection/maintenance.</t>
  </si>
  <si>
    <r>
      <t>ANNEXE FINANCIERE LOT N°1
DECHETS MENAGERS / BIO-DECHETS / NON DANGEREUX</t>
    </r>
    <r>
      <rPr>
        <b/>
        <sz val="26"/>
        <color rgb="FFFF0000"/>
        <rFont val="Calibri"/>
        <family val="2"/>
        <scheme val="minor"/>
      </rPr>
      <t xml:space="preserve">  PRESTATIONS CONTINUES</t>
    </r>
  </si>
  <si>
    <r>
      <t xml:space="preserve">ANNEXE FINANCIERE LOT N°1
DECHETS MENAGERS / BIO-DECHETS / NON DANGEREUX  </t>
    </r>
    <r>
      <rPr>
        <b/>
        <sz val="18"/>
        <color rgb="FFFF0000"/>
        <rFont val="Calibri"/>
        <family val="2"/>
        <scheme val="minor"/>
      </rPr>
      <t>à la demande pour tous les sites</t>
    </r>
  </si>
  <si>
    <t>Bac à roulettes 360 litres</t>
  </si>
  <si>
    <t xml:space="preserve">Site Base Ecole Général Lejay (BEGL) du CANNET DES MAURES </t>
  </si>
  <si>
    <t>Sites de FREJUS</t>
  </si>
  <si>
    <t xml:space="preserve"> Site Base Ecole Général Lejay (BEGL) du CANNET DES MAURES </t>
  </si>
  <si>
    <t>Caisson fermé 15m3</t>
  </si>
  <si>
    <t>20m2</t>
  </si>
  <si>
    <t xml:space="preserve">Collecte (transport inclus) - prix unitaire HT  d'une collecte selon le nombre de contenants en place
</t>
  </si>
  <si>
    <r>
      <t xml:space="preserve">Collecte (transport inclus) - prix forfaitaire </t>
    </r>
    <r>
      <rPr>
        <b/>
        <u/>
        <sz val="12"/>
        <color theme="1"/>
        <rFont val="Calibri"/>
        <family val="2"/>
        <scheme val="minor"/>
      </rPr>
      <t>ANNUEL</t>
    </r>
    <r>
      <rPr>
        <b/>
        <sz val="12"/>
        <color theme="1"/>
        <rFont val="Calibri"/>
        <family val="2"/>
        <scheme val="minor"/>
      </rPr>
      <t xml:space="preserve"> HT
</t>
    </r>
    <r>
      <rPr>
        <b/>
        <sz val="12"/>
        <rFont val="Calibri"/>
        <family val="2"/>
        <scheme val="minor"/>
      </rPr>
      <t xml:space="preserve">selon nombre collectes estimées et </t>
    </r>
    <r>
      <rPr>
        <b/>
        <u/>
        <sz val="12"/>
        <rFont val="Calibri"/>
        <family val="2"/>
        <scheme val="minor"/>
      </rPr>
      <t xml:space="preserve">selon nombre de contenants </t>
    </r>
  </si>
  <si>
    <t>Site Camp militaire de Canjuers de MONTFERRAT</t>
  </si>
  <si>
    <t>Verre (type par-brise / glace…)</t>
  </si>
  <si>
    <t>Carton/emballage ménager</t>
  </si>
  <si>
    <t>R ou D (se conformer à l'annexe D" Code de traitement déchets et N° qualification traitement final")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</si>
</sst>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</numFmts>
  <fonts count="4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vertAlign val="superscript"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</font>
    <font>
      <b/>
      <vertAlign val="superscript"/>
      <sz val="12"/>
      <color rgb="FFFF0000"/>
      <name val="Calibri"/>
      <family val="2"/>
      <scheme val="minor"/>
    </font>
    <font>
      <i/>
      <sz val="12"/>
      <color theme="1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vertAlign val="superscript"/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9">
    <xf numFmtId="0" fontId="0" fillId="0" borderId="0" xfId="0"/>
    <xf numFmtId="164" fontId="2" fillId="0" borderId="0" xfId="0" applyNumberFormat="1" applyFont="1" applyBorder="1" applyAlignment="1">
      <alignment horizontal="center" vertical="center"/>
    </xf>
    <xf numFmtId="0" fontId="0" fillId="0" borderId="1" xfId="0" applyBorder="1"/>
    <xf numFmtId="0" fontId="9" fillId="7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0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1" fillId="0" borderId="0" xfId="0" applyFont="1"/>
    <xf numFmtId="0" fontId="20" fillId="2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3" fontId="21" fillId="0" borderId="1" xfId="4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2" borderId="0" xfId="0" applyFont="1" applyFill="1" applyBorder="1" applyAlignment="1"/>
    <xf numFmtId="9" fontId="22" fillId="0" borderId="1" xfId="6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/>
    <xf numFmtId="0" fontId="8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165" fontId="0" fillId="0" borderId="1" xfId="0" applyNumberFormat="1" applyFont="1" applyBorder="1"/>
    <xf numFmtId="43" fontId="0" fillId="0" borderId="1" xfId="4" applyFont="1" applyBorder="1"/>
    <xf numFmtId="0" fontId="22" fillId="10" borderId="1" xfId="0" applyFont="1" applyFill="1" applyBorder="1" applyAlignment="1">
      <alignment horizontal="center" vertical="center" wrapText="1"/>
    </xf>
    <xf numFmtId="44" fontId="0" fillId="0" borderId="1" xfId="5" applyFont="1" applyBorder="1"/>
    <xf numFmtId="44" fontId="11" fillId="0" borderId="1" xfId="5" applyFont="1" applyBorder="1" applyAlignment="1">
      <alignment horizontal="center" vertical="center"/>
    </xf>
    <xf numFmtId="44" fontId="11" fillId="0" borderId="1" xfId="5" applyFont="1" applyFill="1" applyBorder="1" applyAlignment="1">
      <alignment horizontal="center" vertical="center" wrapText="1"/>
    </xf>
    <xf numFmtId="44" fontId="11" fillId="0" borderId="1" xfId="5" applyFont="1" applyBorder="1" applyAlignment="1">
      <alignment horizontal="center" vertical="center" wrapText="1"/>
    </xf>
    <xf numFmtId="44" fontId="11" fillId="0" borderId="1" xfId="5" applyFont="1" applyFill="1" applyBorder="1" applyAlignment="1">
      <alignment horizontal="center" vertical="center"/>
    </xf>
    <xf numFmtId="49" fontId="0" fillId="0" borderId="1" xfId="0" applyNumberFormat="1" applyBorder="1"/>
    <xf numFmtId="0" fontId="24" fillId="0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/>
    </xf>
    <xf numFmtId="0" fontId="2" fillId="0" borderId="0" xfId="0" applyFont="1"/>
    <xf numFmtId="0" fontId="24" fillId="3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44" fontId="0" fillId="0" borderId="0" xfId="5" applyFont="1" applyBorder="1"/>
    <xf numFmtId="0" fontId="31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/>
    </xf>
    <xf numFmtId="0" fontId="32" fillId="7" borderId="1" xfId="0" applyFont="1" applyFill="1" applyBorder="1" applyAlignment="1">
      <alignment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/>
    </xf>
    <xf numFmtId="0" fontId="29" fillId="2" borderId="19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4" fontId="11" fillId="0" borderId="0" xfId="5" applyFont="1" applyBorder="1" applyAlignment="1">
      <alignment horizontal="center" vertical="center"/>
    </xf>
    <xf numFmtId="49" fontId="0" fillId="0" borderId="0" xfId="0" applyNumberFormat="1" applyBorder="1"/>
    <xf numFmtId="0" fontId="29" fillId="2" borderId="8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center" vertical="center"/>
    </xf>
    <xf numFmtId="0" fontId="30" fillId="0" borderId="0" xfId="0" applyFont="1"/>
    <xf numFmtId="0" fontId="28" fillId="2" borderId="0" xfId="0" applyFont="1" applyFill="1" applyBorder="1" applyAlignment="1">
      <alignment horizontal="center" vertical="center" wrapText="1"/>
    </xf>
    <xf numFmtId="0" fontId="34" fillId="0" borderId="0" xfId="0" applyFont="1"/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left"/>
    </xf>
    <xf numFmtId="0" fontId="35" fillId="0" borderId="0" xfId="0" applyFont="1"/>
    <xf numFmtId="0" fontId="35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/>
    <xf numFmtId="0" fontId="37" fillId="0" borderId="0" xfId="0" applyFont="1"/>
    <xf numFmtId="0" fontId="38" fillId="0" borderId="0" xfId="0" applyFont="1" applyBorder="1"/>
    <xf numFmtId="0" fontId="8" fillId="0" borderId="1" xfId="0" applyFont="1" applyBorder="1"/>
    <xf numFmtId="0" fontId="0" fillId="2" borderId="2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4" fillId="2" borderId="1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/>
    </xf>
    <xf numFmtId="0" fontId="18" fillId="13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left" vertical="center" wrapText="1"/>
    </xf>
    <xf numFmtId="0" fontId="41" fillId="8" borderId="1" xfId="0" applyFont="1" applyFill="1" applyBorder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43" fillId="8" borderId="6" xfId="0" applyFont="1" applyFill="1" applyBorder="1" applyAlignment="1">
      <alignment horizontal="center" vertical="center" wrapText="1"/>
    </xf>
    <xf numFmtId="0" fontId="43" fillId="8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28" fillId="2" borderId="11" xfId="0" applyFont="1" applyFill="1" applyBorder="1" applyAlignment="1">
      <alignment horizontal="left" vertical="center" wrapText="1"/>
    </xf>
    <xf numFmtId="0" fontId="28" fillId="2" borderId="14" xfId="0" applyFont="1" applyFill="1" applyBorder="1" applyAlignment="1">
      <alignment horizontal="left" vertical="center" wrapText="1"/>
    </xf>
    <xf numFmtId="0" fontId="28" fillId="2" borderId="16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8" fillId="0" borderId="11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4" xfId="0" applyFont="1" applyFill="1" applyBorder="1" applyAlignment="1">
      <alignment horizontal="left" vertical="center" wrapText="1"/>
    </xf>
    <xf numFmtId="0" fontId="29" fillId="2" borderId="16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</cellXfs>
  <cellStyles count="7">
    <cellStyle name="Milliers" xfId="4" builtinId="3"/>
    <cellStyle name="Monétaire" xfId="5" builtinId="4"/>
    <cellStyle name="Normal" xfId="0" builtinId="0"/>
    <cellStyle name="Normal 2 2" xfId="2"/>
    <cellStyle name="Normal 3" xfId="1"/>
    <cellStyle name="Normal 3 2" xfId="3"/>
    <cellStyle name="Pourcentage" xfId="6" builtinId="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4"/>
  <sheetViews>
    <sheetView tabSelected="1" topLeftCell="A43" zoomScale="60" zoomScaleNormal="60" workbookViewId="0">
      <selection activeCell="B4" sqref="B4"/>
    </sheetView>
  </sheetViews>
  <sheetFormatPr baseColWidth="10" defaultColWidth="11.42578125" defaultRowHeight="15" x14ac:dyDescent="0.25"/>
  <cols>
    <col min="1" max="1" width="46.42578125" style="34" customWidth="1"/>
    <col min="2" max="2" width="41" style="14" customWidth="1"/>
    <col min="3" max="3" width="28.5703125" style="14" customWidth="1"/>
    <col min="4" max="4" width="21" style="14" customWidth="1"/>
    <col min="5" max="5" width="21.42578125" style="14" customWidth="1"/>
    <col min="6" max="6" width="21.5703125" style="14" customWidth="1"/>
    <col min="7" max="7" width="29.5703125" style="40" customWidth="1"/>
    <col min="8" max="8" width="27.85546875" style="40" customWidth="1"/>
    <col min="9" max="9" width="42.28515625" style="40" customWidth="1"/>
    <col min="10" max="10" width="37.140625" style="40" customWidth="1"/>
    <col min="11" max="11" width="25" style="40" customWidth="1"/>
    <col min="12" max="12" width="50.85546875" style="40" customWidth="1"/>
    <col min="13" max="13" width="56.7109375" style="14" customWidth="1"/>
    <col min="14" max="14" width="32.28515625" style="14" bestFit="1" customWidth="1"/>
    <col min="15" max="15" width="27.5703125" style="14" bestFit="1" customWidth="1"/>
    <col min="16" max="16" width="27.7109375" style="14" bestFit="1" customWidth="1"/>
    <col min="17" max="17" width="28.28515625" style="14" bestFit="1" customWidth="1"/>
    <col min="18" max="18" width="21.5703125" style="14" bestFit="1" customWidth="1"/>
    <col min="19" max="19" width="16.85546875" style="14" bestFit="1" customWidth="1"/>
    <col min="20" max="20" width="19" style="14" bestFit="1" customWidth="1"/>
    <col min="21" max="16384" width="11.42578125" style="14"/>
  </cols>
  <sheetData>
    <row r="1" spans="1:20" customFormat="1" ht="66.75" customHeight="1" x14ac:dyDescent="0.25">
      <c r="A1" s="121" t="s">
        <v>110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21" x14ac:dyDescent="0.35">
      <c r="A2" s="123" t="s">
        <v>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ht="21" x14ac:dyDescent="0.35">
      <c r="A3" s="123" t="s">
        <v>44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0" ht="21" x14ac:dyDescent="0.3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0" ht="30" customHeight="1" x14ac:dyDescent="0.25">
      <c r="A5" s="120" t="s">
        <v>54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0" s="20" customFormat="1" ht="96.75" customHeight="1" x14ac:dyDescent="0.25">
      <c r="A6" s="57" t="s">
        <v>1</v>
      </c>
      <c r="B6" s="57" t="s">
        <v>9</v>
      </c>
      <c r="C6" s="57" t="s">
        <v>47</v>
      </c>
      <c r="D6" s="57" t="s">
        <v>13</v>
      </c>
      <c r="E6" s="57" t="s">
        <v>14</v>
      </c>
      <c r="F6" s="57" t="s">
        <v>15</v>
      </c>
      <c r="G6" s="15" t="s">
        <v>105</v>
      </c>
      <c r="H6" s="16" t="s">
        <v>106</v>
      </c>
      <c r="I6" s="17" t="s">
        <v>107</v>
      </c>
      <c r="J6" s="18" t="s">
        <v>5</v>
      </c>
      <c r="K6" s="15" t="s">
        <v>30</v>
      </c>
      <c r="L6" s="19" t="s">
        <v>118</v>
      </c>
      <c r="M6" s="17" t="s">
        <v>119</v>
      </c>
      <c r="N6" s="43" t="s">
        <v>38</v>
      </c>
      <c r="O6" s="43" t="s">
        <v>39</v>
      </c>
      <c r="P6" s="43" t="s">
        <v>40</v>
      </c>
      <c r="Q6" s="43" t="s">
        <v>10</v>
      </c>
      <c r="R6" s="43" t="s">
        <v>41</v>
      </c>
      <c r="S6" s="3" t="s">
        <v>11</v>
      </c>
      <c r="T6" s="3" t="s">
        <v>12</v>
      </c>
    </row>
    <row r="7" spans="1:20" s="20" customFormat="1" ht="27" customHeight="1" x14ac:dyDescent="0.25">
      <c r="A7" s="118" t="s">
        <v>113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</row>
    <row r="8" spans="1:20" ht="24.95" customHeight="1" x14ac:dyDescent="0.25">
      <c r="A8" s="53" t="s">
        <v>42</v>
      </c>
      <c r="B8" s="56" t="s">
        <v>52</v>
      </c>
      <c r="C8" s="21"/>
      <c r="D8" s="22"/>
      <c r="E8" s="22">
        <v>17</v>
      </c>
      <c r="F8" s="22">
        <f>D8+E8</f>
        <v>17</v>
      </c>
      <c r="G8" s="23"/>
      <c r="H8" s="24">
        <f>G8*E8</f>
        <v>0</v>
      </c>
      <c r="I8" s="24">
        <f>H8*12</f>
        <v>0</v>
      </c>
      <c r="J8" s="56" t="s">
        <v>48</v>
      </c>
      <c r="K8" s="41">
        <v>52</v>
      </c>
      <c r="L8" s="24"/>
      <c r="M8" s="24">
        <f>K8*L8</f>
        <v>0</v>
      </c>
      <c r="N8" s="44"/>
      <c r="O8" s="26"/>
      <c r="P8" s="44">
        <f>N8+O8</f>
        <v>0</v>
      </c>
      <c r="Q8" s="26"/>
      <c r="R8" s="26"/>
      <c r="S8" s="26"/>
      <c r="T8" s="26"/>
    </row>
    <row r="9" spans="1:20" ht="27" customHeight="1" x14ac:dyDescent="0.25">
      <c r="A9" s="118" t="s">
        <v>89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</row>
    <row r="10" spans="1:20" ht="24.95" customHeight="1" x14ac:dyDescent="0.25">
      <c r="A10" s="53" t="s">
        <v>42</v>
      </c>
      <c r="B10" s="56" t="s">
        <v>52</v>
      </c>
      <c r="C10" s="21"/>
      <c r="D10" s="22"/>
      <c r="E10" s="22">
        <v>34</v>
      </c>
      <c r="F10" s="22">
        <f>D10+E10</f>
        <v>34</v>
      </c>
      <c r="G10" s="23"/>
      <c r="H10" s="24">
        <f>G10*E10</f>
        <v>0</v>
      </c>
      <c r="I10" s="24">
        <f>H10*12</f>
        <v>0</v>
      </c>
      <c r="J10" s="56" t="s">
        <v>48</v>
      </c>
      <c r="K10" s="41">
        <v>52</v>
      </c>
      <c r="L10" s="24"/>
      <c r="M10" s="24">
        <f>K10*L10</f>
        <v>0</v>
      </c>
      <c r="N10" s="44"/>
      <c r="O10" s="26"/>
      <c r="P10" s="44">
        <f>N10+O10</f>
        <v>0</v>
      </c>
      <c r="Q10" s="26"/>
      <c r="R10" s="26"/>
      <c r="S10" s="26"/>
      <c r="T10" s="26"/>
    </row>
    <row r="11" spans="1:20" ht="24.95" customHeight="1" x14ac:dyDescent="0.25">
      <c r="A11" s="113" t="s">
        <v>42</v>
      </c>
      <c r="B11" s="56" t="s">
        <v>112</v>
      </c>
      <c r="C11" s="21"/>
      <c r="D11" s="22"/>
      <c r="E11" s="22">
        <v>1</v>
      </c>
      <c r="F11" s="22">
        <v>1</v>
      </c>
      <c r="G11" s="23"/>
      <c r="H11" s="24"/>
      <c r="I11" s="24"/>
      <c r="J11" s="56" t="s">
        <v>48</v>
      </c>
      <c r="K11" s="41">
        <v>52</v>
      </c>
      <c r="L11" s="24"/>
      <c r="M11" s="24">
        <f>K11*L11</f>
        <v>0</v>
      </c>
      <c r="N11" s="44"/>
      <c r="O11" s="26"/>
      <c r="P11" s="44"/>
      <c r="Q11" s="26"/>
      <c r="R11" s="26"/>
      <c r="S11" s="26"/>
      <c r="T11" s="26"/>
    </row>
    <row r="12" spans="1:20" ht="27" customHeight="1" x14ac:dyDescent="0.25">
      <c r="A12" s="118" t="s">
        <v>120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</row>
    <row r="13" spans="1:20" ht="24.95" customHeight="1" x14ac:dyDescent="0.25">
      <c r="A13" s="53" t="s">
        <v>42</v>
      </c>
      <c r="B13" s="56" t="s">
        <v>52</v>
      </c>
      <c r="C13" s="21"/>
      <c r="D13" s="22"/>
      <c r="E13" s="22">
        <v>48</v>
      </c>
      <c r="F13" s="22">
        <f>D13+E13</f>
        <v>48</v>
      </c>
      <c r="G13" s="23"/>
      <c r="H13" s="24">
        <f>G13*E13</f>
        <v>0</v>
      </c>
      <c r="I13" s="24">
        <f>H13*12</f>
        <v>0</v>
      </c>
      <c r="J13" s="56" t="s">
        <v>48</v>
      </c>
      <c r="K13" s="41">
        <v>52</v>
      </c>
      <c r="L13" s="24"/>
      <c r="M13" s="24">
        <f>K13*L13</f>
        <v>0</v>
      </c>
      <c r="N13" s="44"/>
      <c r="O13" s="26"/>
      <c r="P13" s="44">
        <f>N13+O13</f>
        <v>0</v>
      </c>
      <c r="Q13" s="26"/>
      <c r="R13" s="26"/>
      <c r="S13" s="26"/>
      <c r="T13" s="26"/>
    </row>
    <row r="14" spans="1:20" ht="24.95" customHeight="1" x14ac:dyDescent="0.25">
      <c r="A14" s="53" t="s">
        <v>42</v>
      </c>
      <c r="B14" s="56" t="s">
        <v>65</v>
      </c>
      <c r="C14" s="21"/>
      <c r="D14" s="22"/>
      <c r="E14" s="22">
        <v>2</v>
      </c>
      <c r="F14" s="22">
        <v>2</v>
      </c>
      <c r="G14" s="23"/>
      <c r="H14" s="24">
        <f t="shared" ref="H14:H15" si="0">G14*E14</f>
        <v>0</v>
      </c>
      <c r="I14" s="24">
        <f t="shared" ref="I14:I15" si="1">H14*12</f>
        <v>0</v>
      </c>
      <c r="J14" s="117" t="s">
        <v>99</v>
      </c>
      <c r="K14" s="117"/>
      <c r="L14" s="117"/>
      <c r="M14" s="117"/>
      <c r="N14" s="117"/>
      <c r="O14" s="117"/>
      <c r="P14" s="117"/>
      <c r="Q14" s="117"/>
      <c r="R14" s="26"/>
      <c r="S14" s="26"/>
      <c r="T14" s="26"/>
    </row>
    <row r="15" spans="1:20" ht="24.95" customHeight="1" x14ac:dyDescent="0.25">
      <c r="A15" s="53" t="s">
        <v>43</v>
      </c>
      <c r="B15" s="56" t="s">
        <v>53</v>
      </c>
      <c r="C15" s="21"/>
      <c r="D15" s="42"/>
      <c r="E15" s="22">
        <v>6</v>
      </c>
      <c r="F15" s="22">
        <f>D15+E15</f>
        <v>6</v>
      </c>
      <c r="G15" s="23"/>
      <c r="H15" s="24">
        <f t="shared" si="0"/>
        <v>0</v>
      </c>
      <c r="I15" s="24">
        <f t="shared" si="1"/>
        <v>0</v>
      </c>
      <c r="J15" s="56" t="s">
        <v>48</v>
      </c>
      <c r="K15" s="41">
        <v>52</v>
      </c>
      <c r="L15" s="24"/>
      <c r="M15" s="24">
        <f>K15*L15</f>
        <v>0</v>
      </c>
      <c r="N15" s="26"/>
      <c r="O15" s="26"/>
      <c r="P15" s="45">
        <f>N15+O15</f>
        <v>0</v>
      </c>
      <c r="Q15" s="26"/>
      <c r="R15" s="26"/>
      <c r="S15" s="26"/>
      <c r="T15" s="26"/>
    </row>
    <row r="16" spans="1:20" ht="27" customHeight="1" x14ac:dyDescent="0.25">
      <c r="A16" s="118" t="s">
        <v>114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</row>
    <row r="17" spans="1:20" ht="24.95" customHeight="1" x14ac:dyDescent="0.25">
      <c r="A17" s="53" t="s">
        <v>42</v>
      </c>
      <c r="B17" s="56" t="s">
        <v>52</v>
      </c>
      <c r="C17" s="21"/>
      <c r="D17" s="22"/>
      <c r="E17" s="22">
        <v>26</v>
      </c>
      <c r="F17" s="22">
        <f>D17+E17</f>
        <v>26</v>
      </c>
      <c r="G17" s="23"/>
      <c r="H17" s="24">
        <f>G17*E17</f>
        <v>0</v>
      </c>
      <c r="I17" s="24">
        <f>H17*12</f>
        <v>0</v>
      </c>
      <c r="J17" s="56" t="s">
        <v>48</v>
      </c>
      <c r="K17" s="41">
        <v>52</v>
      </c>
      <c r="L17" s="24"/>
      <c r="M17" s="24">
        <f>K17*L17</f>
        <v>0</v>
      </c>
      <c r="N17" s="44"/>
      <c r="O17" s="26"/>
      <c r="P17" s="44">
        <f>N17+O17</f>
        <v>0</v>
      </c>
      <c r="Q17" s="26"/>
      <c r="R17" s="26"/>
      <c r="S17" s="26"/>
      <c r="T17" s="26"/>
    </row>
    <row r="18" spans="1:20" ht="24.95" customHeight="1" x14ac:dyDescent="0.25">
      <c r="A18" s="53" t="s">
        <v>43</v>
      </c>
      <c r="B18" s="56" t="s">
        <v>53</v>
      </c>
      <c r="C18" s="21"/>
      <c r="D18" s="42"/>
      <c r="E18" s="22">
        <v>5</v>
      </c>
      <c r="F18" s="22">
        <v>5</v>
      </c>
      <c r="G18" s="23"/>
      <c r="H18" s="24">
        <f>G18*E18</f>
        <v>0</v>
      </c>
      <c r="I18" s="24">
        <f>H18*12</f>
        <v>0</v>
      </c>
      <c r="J18" s="56" t="s">
        <v>48</v>
      </c>
      <c r="K18" s="41">
        <v>52</v>
      </c>
      <c r="L18" s="24"/>
      <c r="M18" s="24"/>
      <c r="N18" s="26"/>
      <c r="O18" s="26"/>
      <c r="P18" s="45"/>
      <c r="Q18" s="26"/>
      <c r="R18" s="26"/>
      <c r="S18" s="26"/>
      <c r="T18" s="26"/>
    </row>
    <row r="19" spans="1:20" ht="21.75" customHeight="1" x14ac:dyDescent="0.25">
      <c r="A19" s="27"/>
      <c r="B19" s="28"/>
      <c r="C19" s="28"/>
      <c r="D19" s="28"/>
      <c r="E19" s="28"/>
      <c r="F19" s="28"/>
      <c r="G19" s="29"/>
      <c r="H19" s="29"/>
      <c r="I19" s="29"/>
      <c r="J19" s="29"/>
      <c r="K19" s="29"/>
      <c r="L19" s="29"/>
    </row>
    <row r="21" spans="1:20" ht="15.75" x14ac:dyDescent="0.25">
      <c r="A21" s="30"/>
      <c r="B21" s="28"/>
      <c r="C21" s="28"/>
      <c r="D21" s="28"/>
      <c r="E21" s="28"/>
      <c r="F21" s="28"/>
      <c r="G21" s="29"/>
      <c r="H21" s="29"/>
      <c r="I21" s="29"/>
      <c r="J21" s="29"/>
      <c r="K21" s="29"/>
      <c r="L21" s="29"/>
      <c r="M21" s="31"/>
    </row>
    <row r="22" spans="1:20" ht="30" customHeight="1" x14ac:dyDescent="0.25">
      <c r="A22" s="120" t="s">
        <v>55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</row>
    <row r="23" spans="1:20" s="20" customFormat="1" ht="96.75" customHeight="1" x14ac:dyDescent="0.25">
      <c r="A23" s="57" t="s">
        <v>1</v>
      </c>
      <c r="B23" s="57" t="s">
        <v>9</v>
      </c>
      <c r="C23" s="57" t="s">
        <v>37</v>
      </c>
      <c r="D23" s="57" t="s">
        <v>13</v>
      </c>
      <c r="E23" s="57" t="s">
        <v>14</v>
      </c>
      <c r="F23" s="57" t="s">
        <v>15</v>
      </c>
      <c r="G23" s="15" t="s">
        <v>105</v>
      </c>
      <c r="H23" s="16" t="s">
        <v>106</v>
      </c>
      <c r="I23" s="17" t="s">
        <v>107</v>
      </c>
      <c r="J23" s="18" t="s">
        <v>5</v>
      </c>
      <c r="K23" s="15" t="s">
        <v>30</v>
      </c>
      <c r="L23" s="19" t="s">
        <v>118</v>
      </c>
      <c r="M23" s="17" t="s">
        <v>119</v>
      </c>
      <c r="N23" s="43" t="s">
        <v>38</v>
      </c>
      <c r="O23" s="43" t="s">
        <v>39</v>
      </c>
      <c r="P23" s="43" t="s">
        <v>40</v>
      </c>
      <c r="Q23" s="43" t="s">
        <v>10</v>
      </c>
      <c r="R23" s="43" t="s">
        <v>41</v>
      </c>
      <c r="S23" s="3" t="s">
        <v>11</v>
      </c>
      <c r="T23" s="3" t="s">
        <v>12</v>
      </c>
    </row>
    <row r="24" spans="1:20" s="20" customFormat="1" ht="27" customHeight="1" x14ac:dyDescent="0.25">
      <c r="A24" s="118" t="s">
        <v>115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</row>
    <row r="25" spans="1:20" ht="24.95" customHeight="1" x14ac:dyDescent="0.25">
      <c r="A25" s="58" t="s">
        <v>76</v>
      </c>
      <c r="B25" s="64" t="s">
        <v>56</v>
      </c>
      <c r="C25" s="26"/>
      <c r="D25" s="22"/>
      <c r="E25" s="22">
        <v>1</v>
      </c>
      <c r="F25" s="22">
        <v>1</v>
      </c>
      <c r="G25" s="25"/>
      <c r="H25" s="24">
        <f>G25*E25</f>
        <v>0</v>
      </c>
      <c r="I25" s="24">
        <f>H25*12</f>
        <v>0</v>
      </c>
      <c r="J25" s="117" t="s">
        <v>99</v>
      </c>
      <c r="K25" s="117"/>
      <c r="L25" s="117"/>
      <c r="M25" s="117"/>
      <c r="N25" s="117"/>
      <c r="O25" s="117"/>
      <c r="P25" s="117"/>
      <c r="Q25" s="117"/>
      <c r="R25" s="26"/>
      <c r="S25" s="26"/>
      <c r="T25" s="26"/>
    </row>
    <row r="26" spans="1:20" ht="24.95" customHeight="1" x14ac:dyDescent="0.25">
      <c r="A26" s="119" t="s">
        <v>80</v>
      </c>
      <c r="B26" s="64" t="s">
        <v>52</v>
      </c>
      <c r="C26" s="26"/>
      <c r="D26" s="22"/>
      <c r="E26" s="22">
        <v>10</v>
      </c>
      <c r="F26" s="22">
        <v>10</v>
      </c>
      <c r="G26" s="25"/>
      <c r="H26" s="24">
        <f t="shared" ref="H26:H32" si="2">G26*E26</f>
        <v>0</v>
      </c>
      <c r="I26" s="24">
        <f t="shared" ref="I26:I42" si="3">H26*12</f>
        <v>0</v>
      </c>
      <c r="J26" s="117" t="s">
        <v>99</v>
      </c>
      <c r="K26" s="117"/>
      <c r="L26" s="117"/>
      <c r="M26" s="117"/>
      <c r="N26" s="117"/>
      <c r="O26" s="117"/>
      <c r="P26" s="117"/>
      <c r="Q26" s="117"/>
      <c r="R26" s="26"/>
      <c r="S26" s="26"/>
      <c r="T26" s="26"/>
    </row>
    <row r="27" spans="1:20" ht="24.95" customHeight="1" x14ac:dyDescent="0.25">
      <c r="A27" s="119"/>
      <c r="B27" s="64" t="s">
        <v>101</v>
      </c>
      <c r="C27" s="106"/>
      <c r="D27" s="41"/>
      <c r="E27" s="41">
        <v>1</v>
      </c>
      <c r="F27" s="41">
        <v>1</v>
      </c>
      <c r="G27" s="25"/>
      <c r="H27" s="24">
        <f t="shared" si="2"/>
        <v>0</v>
      </c>
      <c r="I27" s="24">
        <f t="shared" si="3"/>
        <v>0</v>
      </c>
      <c r="J27" s="117" t="s">
        <v>99</v>
      </c>
      <c r="K27" s="117"/>
      <c r="L27" s="117"/>
      <c r="M27" s="117"/>
      <c r="N27" s="117"/>
      <c r="O27" s="117"/>
      <c r="P27" s="117"/>
      <c r="Q27" s="117"/>
      <c r="R27" s="26"/>
      <c r="S27" s="26"/>
      <c r="T27" s="26"/>
    </row>
    <row r="28" spans="1:20" ht="24.95" customHeight="1" x14ac:dyDescent="0.25">
      <c r="A28" s="58" t="s">
        <v>88</v>
      </c>
      <c r="B28" s="56" t="s">
        <v>52</v>
      </c>
      <c r="C28" s="26"/>
      <c r="D28" s="41"/>
      <c r="E28" s="22">
        <v>28</v>
      </c>
      <c r="F28" s="22">
        <v>28</v>
      </c>
      <c r="G28" s="25"/>
      <c r="H28" s="24">
        <f t="shared" si="2"/>
        <v>0</v>
      </c>
      <c r="I28" s="24">
        <f t="shared" si="3"/>
        <v>0</v>
      </c>
      <c r="J28" s="117" t="s">
        <v>99</v>
      </c>
      <c r="K28" s="117"/>
      <c r="L28" s="117"/>
      <c r="M28" s="117"/>
      <c r="N28" s="117"/>
      <c r="O28" s="117"/>
      <c r="P28" s="117"/>
      <c r="Q28" s="117"/>
      <c r="R28" s="26"/>
      <c r="S28" s="26"/>
      <c r="T28" s="26"/>
    </row>
    <row r="29" spans="1:20" ht="24.95" customHeight="1" x14ac:dyDescent="0.25">
      <c r="A29" s="53" t="s">
        <v>0</v>
      </c>
      <c r="B29" s="56" t="s">
        <v>52</v>
      </c>
      <c r="C29" s="26"/>
      <c r="D29" s="41"/>
      <c r="E29" s="22">
        <v>7</v>
      </c>
      <c r="F29" s="22">
        <f>E29+D29</f>
        <v>7</v>
      </c>
      <c r="G29" s="25"/>
      <c r="H29" s="24">
        <f t="shared" si="2"/>
        <v>0</v>
      </c>
      <c r="I29" s="24">
        <f t="shared" si="3"/>
        <v>0</v>
      </c>
      <c r="J29" s="117" t="s">
        <v>99</v>
      </c>
      <c r="K29" s="117"/>
      <c r="L29" s="117"/>
      <c r="M29" s="117"/>
      <c r="N29" s="117"/>
      <c r="O29" s="117"/>
      <c r="P29" s="117"/>
      <c r="Q29" s="117"/>
      <c r="R29" s="26"/>
      <c r="S29" s="26"/>
      <c r="T29" s="26"/>
    </row>
    <row r="30" spans="1:20" ht="24.75" customHeight="1" x14ac:dyDescent="0.25">
      <c r="A30" s="58" t="s">
        <v>121</v>
      </c>
      <c r="B30" s="64" t="s">
        <v>57</v>
      </c>
      <c r="C30" s="26"/>
      <c r="D30" s="41"/>
      <c r="E30" s="22">
        <v>1</v>
      </c>
      <c r="F30" s="22">
        <f>E30+D30</f>
        <v>1</v>
      </c>
      <c r="G30" s="25"/>
      <c r="H30" s="24">
        <f t="shared" si="2"/>
        <v>0</v>
      </c>
      <c r="I30" s="24">
        <f t="shared" si="3"/>
        <v>0</v>
      </c>
      <c r="J30" s="117" t="s">
        <v>99</v>
      </c>
      <c r="K30" s="117"/>
      <c r="L30" s="117"/>
      <c r="M30" s="117"/>
      <c r="N30" s="117"/>
      <c r="O30" s="117"/>
      <c r="P30" s="117"/>
      <c r="Q30" s="117"/>
      <c r="R30" s="26"/>
      <c r="S30" s="26"/>
      <c r="T30" s="26"/>
    </row>
    <row r="31" spans="1:20" ht="24.95" customHeight="1" x14ac:dyDescent="0.25">
      <c r="A31" s="53" t="s">
        <v>3</v>
      </c>
      <c r="B31" s="64" t="s">
        <v>56</v>
      </c>
      <c r="C31" s="26"/>
      <c r="D31" s="22"/>
      <c r="E31" s="22">
        <v>1</v>
      </c>
      <c r="F31" s="22">
        <v>1</v>
      </c>
      <c r="G31" s="25"/>
      <c r="H31" s="24">
        <f t="shared" si="2"/>
        <v>0</v>
      </c>
      <c r="I31" s="24">
        <f t="shared" si="3"/>
        <v>0</v>
      </c>
      <c r="J31" s="117" t="s">
        <v>99</v>
      </c>
      <c r="K31" s="117"/>
      <c r="L31" s="117"/>
      <c r="M31" s="117"/>
      <c r="N31" s="117"/>
      <c r="O31" s="117"/>
      <c r="P31" s="117"/>
      <c r="Q31" s="117"/>
      <c r="R31" s="26"/>
      <c r="S31" s="26"/>
      <c r="T31" s="26"/>
    </row>
    <row r="32" spans="1:20" ht="24.75" customHeight="1" x14ac:dyDescent="0.25">
      <c r="A32" s="53" t="s">
        <v>4</v>
      </c>
      <c r="B32" s="64" t="s">
        <v>56</v>
      </c>
      <c r="C32" s="26"/>
      <c r="D32" s="22"/>
      <c r="E32" s="22">
        <v>1</v>
      </c>
      <c r="F32" s="22">
        <v>1</v>
      </c>
      <c r="G32" s="25"/>
      <c r="H32" s="24">
        <f t="shared" si="2"/>
        <v>0</v>
      </c>
      <c r="I32" s="24">
        <f t="shared" si="3"/>
        <v>0</v>
      </c>
      <c r="J32" s="117" t="s">
        <v>99</v>
      </c>
      <c r="K32" s="117"/>
      <c r="L32" s="117"/>
      <c r="M32" s="117"/>
      <c r="N32" s="117"/>
      <c r="O32" s="117"/>
      <c r="P32" s="117"/>
      <c r="Q32" s="117"/>
      <c r="R32" s="26"/>
      <c r="S32" s="26"/>
      <c r="T32" s="26"/>
    </row>
    <row r="33" spans="1:20" ht="27" customHeight="1" x14ac:dyDescent="0.25">
      <c r="A33" s="118" t="s">
        <v>90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</row>
    <row r="34" spans="1:20" ht="24.95" customHeight="1" x14ac:dyDescent="0.25">
      <c r="A34" s="58" t="s">
        <v>76</v>
      </c>
      <c r="B34" s="64" t="s">
        <v>63</v>
      </c>
      <c r="C34" s="26"/>
      <c r="D34" s="22"/>
      <c r="E34" s="22">
        <v>1</v>
      </c>
      <c r="F34" s="22">
        <v>1</v>
      </c>
      <c r="G34" s="25"/>
      <c r="H34" s="24">
        <f>G34*E34</f>
        <v>0</v>
      </c>
      <c r="I34" s="24">
        <f t="shared" si="3"/>
        <v>0</v>
      </c>
      <c r="J34" s="117" t="s">
        <v>99</v>
      </c>
      <c r="K34" s="117"/>
      <c r="L34" s="117"/>
      <c r="M34" s="117"/>
      <c r="N34" s="117"/>
      <c r="O34" s="117"/>
      <c r="P34" s="117"/>
      <c r="Q34" s="117"/>
      <c r="R34" s="26"/>
      <c r="S34" s="26"/>
      <c r="T34" s="26"/>
    </row>
    <row r="35" spans="1:20" ht="24.95" customHeight="1" x14ac:dyDescent="0.25">
      <c r="A35" s="53" t="s">
        <v>59</v>
      </c>
      <c r="B35" s="64" t="s">
        <v>60</v>
      </c>
      <c r="C35" s="26"/>
      <c r="D35" s="22"/>
      <c r="E35" s="22">
        <v>1</v>
      </c>
      <c r="F35" s="22">
        <v>1</v>
      </c>
      <c r="G35" s="25"/>
      <c r="H35" s="24">
        <f t="shared" ref="H35:H42" si="4">G35*E35</f>
        <v>0</v>
      </c>
      <c r="I35" s="24">
        <f t="shared" si="3"/>
        <v>0</v>
      </c>
      <c r="J35" s="117" t="s">
        <v>99</v>
      </c>
      <c r="K35" s="117"/>
      <c r="L35" s="117"/>
      <c r="M35" s="117"/>
      <c r="N35" s="117"/>
      <c r="O35" s="117"/>
      <c r="P35" s="117"/>
      <c r="Q35" s="117"/>
      <c r="R35" s="26"/>
      <c r="S35" s="26"/>
      <c r="T35" s="26"/>
    </row>
    <row r="36" spans="1:20" ht="24.95" customHeight="1" x14ac:dyDescent="0.25">
      <c r="A36" s="119" t="s">
        <v>80</v>
      </c>
      <c r="B36" s="56" t="s">
        <v>52</v>
      </c>
      <c r="C36" s="26"/>
      <c r="D36" s="22"/>
      <c r="E36" s="22">
        <v>28</v>
      </c>
      <c r="F36" s="22">
        <f>E36+D36</f>
        <v>28</v>
      </c>
      <c r="G36" s="25"/>
      <c r="H36" s="24">
        <f t="shared" si="4"/>
        <v>0</v>
      </c>
      <c r="I36" s="24">
        <f t="shared" si="3"/>
        <v>0</v>
      </c>
      <c r="J36" s="117" t="s">
        <v>99</v>
      </c>
      <c r="K36" s="117"/>
      <c r="L36" s="117"/>
      <c r="M36" s="117"/>
      <c r="N36" s="117"/>
      <c r="O36" s="117"/>
      <c r="P36" s="117"/>
      <c r="Q36" s="117"/>
      <c r="R36" s="26"/>
      <c r="S36" s="26"/>
      <c r="T36" s="26"/>
    </row>
    <row r="37" spans="1:20" ht="24.95" customHeight="1" x14ac:dyDescent="0.25">
      <c r="A37" s="119"/>
      <c r="B37" s="64" t="s">
        <v>100</v>
      </c>
      <c r="C37" s="26"/>
      <c r="D37" s="41"/>
      <c r="E37" s="22">
        <v>1</v>
      </c>
      <c r="F37" s="22">
        <f t="shared" ref="F37:F54" si="5">E37+D37</f>
        <v>1</v>
      </c>
      <c r="G37" s="25"/>
      <c r="H37" s="24">
        <f t="shared" si="4"/>
        <v>0</v>
      </c>
      <c r="I37" s="24">
        <f t="shared" si="3"/>
        <v>0</v>
      </c>
      <c r="J37" s="117" t="s">
        <v>99</v>
      </c>
      <c r="K37" s="117"/>
      <c r="L37" s="117"/>
      <c r="M37" s="117"/>
      <c r="N37" s="117"/>
      <c r="O37" s="117"/>
      <c r="P37" s="117"/>
      <c r="Q37" s="117"/>
      <c r="R37" s="26"/>
      <c r="S37" s="26"/>
      <c r="T37" s="26"/>
    </row>
    <row r="38" spans="1:20" ht="24.75" customHeight="1" x14ac:dyDescent="0.25">
      <c r="A38" s="58" t="s">
        <v>61</v>
      </c>
      <c r="B38" s="56" t="s">
        <v>52</v>
      </c>
      <c r="C38" s="26"/>
      <c r="D38" s="41"/>
      <c r="E38" s="22">
        <v>21</v>
      </c>
      <c r="F38" s="22">
        <f t="shared" si="5"/>
        <v>21</v>
      </c>
      <c r="G38" s="25"/>
      <c r="H38" s="24">
        <f t="shared" si="4"/>
        <v>0</v>
      </c>
      <c r="I38" s="24">
        <f t="shared" si="3"/>
        <v>0</v>
      </c>
      <c r="J38" s="117" t="s">
        <v>99</v>
      </c>
      <c r="K38" s="117"/>
      <c r="L38" s="117"/>
      <c r="M38" s="117"/>
      <c r="N38" s="117"/>
      <c r="O38" s="117"/>
      <c r="P38" s="117"/>
      <c r="Q38" s="117"/>
      <c r="R38" s="26"/>
      <c r="S38" s="26"/>
      <c r="T38" s="26"/>
    </row>
    <row r="39" spans="1:20" ht="24.95" customHeight="1" x14ac:dyDescent="0.25">
      <c r="A39" s="53" t="s">
        <v>0</v>
      </c>
      <c r="B39" s="56" t="s">
        <v>52</v>
      </c>
      <c r="C39" s="26"/>
      <c r="D39" s="41"/>
      <c r="E39" s="22">
        <v>7</v>
      </c>
      <c r="F39" s="22">
        <f t="shared" si="5"/>
        <v>7</v>
      </c>
      <c r="G39" s="25"/>
      <c r="H39" s="24">
        <f t="shared" si="4"/>
        <v>0</v>
      </c>
      <c r="I39" s="24">
        <f t="shared" si="3"/>
        <v>0</v>
      </c>
      <c r="J39" s="117" t="s">
        <v>99</v>
      </c>
      <c r="K39" s="117"/>
      <c r="L39" s="117"/>
      <c r="M39" s="117"/>
      <c r="N39" s="117"/>
      <c r="O39" s="117"/>
      <c r="P39" s="117"/>
      <c r="Q39" s="117"/>
      <c r="R39" s="26"/>
      <c r="S39" s="26"/>
      <c r="T39" s="26"/>
    </row>
    <row r="40" spans="1:20" ht="24.75" customHeight="1" x14ac:dyDescent="0.25">
      <c r="A40" s="53" t="s">
        <v>62</v>
      </c>
      <c r="B40" s="64" t="s">
        <v>63</v>
      </c>
      <c r="C40" s="26"/>
      <c r="D40" s="41"/>
      <c r="E40" s="22">
        <v>1</v>
      </c>
      <c r="F40" s="22">
        <f t="shared" si="5"/>
        <v>1</v>
      </c>
      <c r="G40" s="25"/>
      <c r="H40" s="24">
        <f t="shared" si="4"/>
        <v>0</v>
      </c>
      <c r="I40" s="24">
        <f t="shared" si="3"/>
        <v>0</v>
      </c>
      <c r="J40" s="117" t="s">
        <v>99</v>
      </c>
      <c r="K40" s="117"/>
      <c r="L40" s="117"/>
      <c r="M40" s="117"/>
      <c r="N40" s="117"/>
      <c r="O40" s="117"/>
      <c r="P40" s="117"/>
      <c r="Q40" s="117"/>
      <c r="R40" s="26"/>
      <c r="S40" s="26"/>
      <c r="T40" s="26"/>
    </row>
    <row r="41" spans="1:20" ht="24.95" customHeight="1" x14ac:dyDescent="0.25">
      <c r="A41" s="53" t="s">
        <v>3</v>
      </c>
      <c r="B41" s="64" t="s">
        <v>63</v>
      </c>
      <c r="C41" s="26"/>
      <c r="D41" s="22"/>
      <c r="E41" s="22">
        <v>1</v>
      </c>
      <c r="F41" s="22">
        <f t="shared" si="5"/>
        <v>1</v>
      </c>
      <c r="G41" s="25"/>
      <c r="H41" s="24">
        <f t="shared" si="4"/>
        <v>0</v>
      </c>
      <c r="I41" s="24">
        <f t="shared" si="3"/>
        <v>0</v>
      </c>
      <c r="J41" s="117" t="s">
        <v>99</v>
      </c>
      <c r="K41" s="117"/>
      <c r="L41" s="117"/>
      <c r="M41" s="117"/>
      <c r="N41" s="117"/>
      <c r="O41" s="117"/>
      <c r="P41" s="117"/>
      <c r="Q41" s="117"/>
      <c r="R41" s="26"/>
      <c r="S41" s="26"/>
      <c r="T41" s="26"/>
    </row>
    <row r="42" spans="1:20" ht="24.75" customHeight="1" x14ac:dyDescent="0.25">
      <c r="A42" s="53" t="s">
        <v>4</v>
      </c>
      <c r="B42" s="64" t="s">
        <v>63</v>
      </c>
      <c r="C42" s="26"/>
      <c r="D42" s="22"/>
      <c r="E42" s="22">
        <v>1</v>
      </c>
      <c r="F42" s="22">
        <f t="shared" si="5"/>
        <v>1</v>
      </c>
      <c r="G42" s="25"/>
      <c r="H42" s="24">
        <f t="shared" si="4"/>
        <v>0</v>
      </c>
      <c r="I42" s="24">
        <f t="shared" si="3"/>
        <v>0</v>
      </c>
      <c r="J42" s="117" t="s">
        <v>99</v>
      </c>
      <c r="K42" s="117"/>
      <c r="L42" s="117"/>
      <c r="M42" s="117"/>
      <c r="N42" s="117"/>
      <c r="O42" s="117"/>
      <c r="P42" s="117"/>
      <c r="Q42" s="117"/>
      <c r="R42" s="26"/>
      <c r="S42" s="26"/>
      <c r="T42" s="26"/>
    </row>
    <row r="43" spans="1:20" ht="27" customHeight="1" x14ac:dyDescent="0.25">
      <c r="A43" s="118" t="s">
        <v>120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</row>
    <row r="44" spans="1:20" ht="24.75" customHeight="1" x14ac:dyDescent="0.25">
      <c r="A44" s="109" t="s">
        <v>76</v>
      </c>
      <c r="B44" s="64" t="s">
        <v>116</v>
      </c>
      <c r="C44" s="110"/>
      <c r="D44" s="22"/>
      <c r="E44" s="22">
        <v>8</v>
      </c>
      <c r="F44" s="22">
        <v>8</v>
      </c>
      <c r="G44" s="25"/>
      <c r="H44" s="24">
        <f>G44*E44</f>
        <v>0</v>
      </c>
      <c r="I44" s="24">
        <f t="shared" ref="I44:I54" si="6">H44*12</f>
        <v>0</v>
      </c>
      <c r="J44" s="117" t="s">
        <v>99</v>
      </c>
      <c r="K44" s="117"/>
      <c r="L44" s="117"/>
      <c r="M44" s="117"/>
      <c r="N44" s="117"/>
      <c r="O44" s="117"/>
      <c r="P44" s="117"/>
      <c r="Q44" s="117"/>
      <c r="R44" s="26"/>
      <c r="S44" s="26"/>
      <c r="T44" s="26"/>
    </row>
    <row r="45" spans="1:20" ht="24.95" customHeight="1" x14ac:dyDescent="0.25">
      <c r="A45" s="111" t="s">
        <v>58</v>
      </c>
      <c r="B45" s="56" t="s">
        <v>52</v>
      </c>
      <c r="C45" s="110"/>
      <c r="D45" s="41"/>
      <c r="E45" s="22">
        <v>8</v>
      </c>
      <c r="F45" s="22">
        <v>8</v>
      </c>
      <c r="G45" s="25"/>
      <c r="H45" s="24">
        <f t="shared" ref="H45:H62" si="7">G45*E45</f>
        <v>0</v>
      </c>
      <c r="I45" s="24">
        <f t="shared" si="6"/>
        <v>0</v>
      </c>
      <c r="J45" s="117" t="s">
        <v>99</v>
      </c>
      <c r="K45" s="117"/>
      <c r="L45" s="117"/>
      <c r="M45" s="117"/>
      <c r="N45" s="117"/>
      <c r="O45" s="117"/>
      <c r="P45" s="117"/>
      <c r="Q45" s="117"/>
      <c r="R45" s="26"/>
      <c r="S45" s="26"/>
      <c r="T45" s="26"/>
    </row>
    <row r="46" spans="1:20" ht="24.95" customHeight="1" x14ac:dyDescent="0.25">
      <c r="A46" s="128" t="s">
        <v>64</v>
      </c>
      <c r="B46" s="64" t="s">
        <v>102</v>
      </c>
      <c r="C46" s="110"/>
      <c r="D46" s="41"/>
      <c r="E46" s="22">
        <v>8</v>
      </c>
      <c r="F46" s="22">
        <v>8</v>
      </c>
      <c r="G46" s="25"/>
      <c r="H46" s="24">
        <f t="shared" si="7"/>
        <v>0</v>
      </c>
      <c r="I46" s="24">
        <f t="shared" si="6"/>
        <v>0</v>
      </c>
      <c r="J46" s="117" t="s">
        <v>99</v>
      </c>
      <c r="K46" s="117"/>
      <c r="L46" s="117"/>
      <c r="M46" s="117"/>
      <c r="N46" s="117"/>
      <c r="O46" s="117"/>
      <c r="P46" s="117"/>
      <c r="Q46" s="117"/>
      <c r="R46" s="26"/>
      <c r="S46" s="26"/>
      <c r="T46" s="26"/>
    </row>
    <row r="47" spans="1:20" ht="24.95" customHeight="1" x14ac:dyDescent="0.25">
      <c r="A47" s="129"/>
      <c r="B47" s="56" t="s">
        <v>65</v>
      </c>
      <c r="C47" s="110"/>
      <c r="D47" s="41"/>
      <c r="E47" s="22">
        <v>2</v>
      </c>
      <c r="F47" s="22">
        <v>2</v>
      </c>
      <c r="G47" s="25"/>
      <c r="H47" s="24">
        <f t="shared" si="7"/>
        <v>0</v>
      </c>
      <c r="I47" s="24">
        <f t="shared" si="6"/>
        <v>0</v>
      </c>
      <c r="J47" s="117" t="s">
        <v>99</v>
      </c>
      <c r="K47" s="117"/>
      <c r="L47" s="117"/>
      <c r="M47" s="117"/>
      <c r="N47" s="117"/>
      <c r="O47" s="117"/>
      <c r="P47" s="117"/>
      <c r="Q47" s="117"/>
      <c r="R47" s="26"/>
      <c r="S47" s="26"/>
      <c r="T47" s="26"/>
    </row>
    <row r="48" spans="1:20" ht="24.75" customHeight="1" x14ac:dyDescent="0.25">
      <c r="A48" s="109" t="s">
        <v>61</v>
      </c>
      <c r="B48" s="56" t="s">
        <v>52</v>
      </c>
      <c r="C48" s="110"/>
      <c r="D48" s="41"/>
      <c r="E48" s="22">
        <v>40</v>
      </c>
      <c r="F48" s="22">
        <f t="shared" ref="F48" si="8">E48+D48</f>
        <v>40</v>
      </c>
      <c r="G48" s="25"/>
      <c r="H48" s="24">
        <f t="shared" si="7"/>
        <v>0</v>
      </c>
      <c r="I48" s="24">
        <f t="shared" si="6"/>
        <v>0</v>
      </c>
      <c r="J48" s="117" t="s">
        <v>99</v>
      </c>
      <c r="K48" s="117"/>
      <c r="L48" s="117"/>
      <c r="M48" s="117"/>
      <c r="N48" s="117"/>
      <c r="O48" s="117"/>
      <c r="P48" s="117"/>
      <c r="Q48" s="117"/>
      <c r="R48" s="26"/>
      <c r="S48" s="26"/>
      <c r="T48" s="26"/>
    </row>
    <row r="49" spans="1:20" ht="24.95" customHeight="1" x14ac:dyDescent="0.25">
      <c r="A49" s="111" t="s">
        <v>0</v>
      </c>
      <c r="B49" s="56" t="s">
        <v>52</v>
      </c>
      <c r="C49" s="110"/>
      <c r="D49" s="41"/>
      <c r="E49" s="64">
        <v>23</v>
      </c>
      <c r="F49" s="64">
        <v>23</v>
      </c>
      <c r="G49" s="25"/>
      <c r="H49" s="24">
        <f t="shared" si="7"/>
        <v>0</v>
      </c>
      <c r="I49" s="24">
        <f t="shared" si="6"/>
        <v>0</v>
      </c>
      <c r="J49" s="117" t="s">
        <v>99</v>
      </c>
      <c r="K49" s="117"/>
      <c r="L49" s="117"/>
      <c r="M49" s="117"/>
      <c r="N49" s="117"/>
      <c r="O49" s="117"/>
      <c r="P49" s="117"/>
      <c r="Q49" s="117"/>
      <c r="R49" s="26"/>
      <c r="S49" s="26"/>
      <c r="T49" s="26"/>
    </row>
    <row r="50" spans="1:20" ht="24.95" customHeight="1" x14ac:dyDescent="0.25">
      <c r="A50" s="130" t="s">
        <v>3</v>
      </c>
      <c r="B50" s="64" t="s">
        <v>67</v>
      </c>
      <c r="C50" s="110"/>
      <c r="D50" s="22"/>
      <c r="E50" s="56">
        <v>3</v>
      </c>
      <c r="F50" s="64">
        <v>3</v>
      </c>
      <c r="G50" s="25"/>
      <c r="H50" s="24">
        <f t="shared" si="7"/>
        <v>0</v>
      </c>
      <c r="I50" s="24">
        <f t="shared" si="6"/>
        <v>0</v>
      </c>
      <c r="J50" s="117" t="s">
        <v>99</v>
      </c>
      <c r="K50" s="117"/>
      <c r="L50" s="117"/>
      <c r="M50" s="117"/>
      <c r="N50" s="117"/>
      <c r="O50" s="117"/>
      <c r="P50" s="117"/>
      <c r="Q50" s="117"/>
      <c r="R50" s="26"/>
      <c r="S50" s="26"/>
      <c r="T50" s="26"/>
    </row>
    <row r="51" spans="1:20" ht="24.95" customHeight="1" x14ac:dyDescent="0.25">
      <c r="A51" s="130"/>
      <c r="B51" s="64" t="s">
        <v>68</v>
      </c>
      <c r="C51" s="110"/>
      <c r="D51" s="22"/>
      <c r="E51" s="56">
        <v>7</v>
      </c>
      <c r="F51" s="64">
        <v>7</v>
      </c>
      <c r="G51" s="25"/>
      <c r="H51" s="24">
        <f t="shared" si="7"/>
        <v>0</v>
      </c>
      <c r="I51" s="24">
        <f t="shared" si="6"/>
        <v>0</v>
      </c>
      <c r="J51" s="117" t="s">
        <v>99</v>
      </c>
      <c r="K51" s="117"/>
      <c r="L51" s="117"/>
      <c r="M51" s="117"/>
      <c r="N51" s="117"/>
      <c r="O51" s="117"/>
      <c r="P51" s="117"/>
      <c r="Q51" s="117"/>
      <c r="R51" s="26"/>
      <c r="S51" s="26"/>
      <c r="T51" s="26"/>
    </row>
    <row r="52" spans="1:20" ht="24.75" customHeight="1" x14ac:dyDescent="0.25">
      <c r="A52" s="130" t="s">
        <v>4</v>
      </c>
      <c r="B52" s="64" t="s">
        <v>67</v>
      </c>
      <c r="C52" s="110"/>
      <c r="D52" s="22"/>
      <c r="E52" s="64">
        <v>3</v>
      </c>
      <c r="F52" s="64">
        <v>3</v>
      </c>
      <c r="G52" s="25"/>
      <c r="H52" s="24">
        <f t="shared" si="7"/>
        <v>0</v>
      </c>
      <c r="I52" s="24">
        <f t="shared" si="6"/>
        <v>0</v>
      </c>
      <c r="J52" s="117" t="s">
        <v>99</v>
      </c>
      <c r="K52" s="117"/>
      <c r="L52" s="117"/>
      <c r="M52" s="117"/>
      <c r="N52" s="117"/>
      <c r="O52" s="117"/>
      <c r="P52" s="117"/>
      <c r="Q52" s="117"/>
      <c r="R52" s="26"/>
      <c r="S52" s="26"/>
      <c r="T52" s="26"/>
    </row>
    <row r="53" spans="1:20" ht="24.75" customHeight="1" x14ac:dyDescent="0.25">
      <c r="A53" s="130"/>
      <c r="B53" s="64" t="s">
        <v>68</v>
      </c>
      <c r="C53" s="110"/>
      <c r="D53" s="22"/>
      <c r="E53" s="64">
        <v>6</v>
      </c>
      <c r="F53" s="64">
        <v>6</v>
      </c>
      <c r="G53" s="25"/>
      <c r="H53" s="24">
        <f t="shared" si="7"/>
        <v>0</v>
      </c>
      <c r="I53" s="24">
        <f t="shared" si="6"/>
        <v>0</v>
      </c>
      <c r="J53" s="117" t="s">
        <v>99</v>
      </c>
      <c r="K53" s="117"/>
      <c r="L53" s="117"/>
      <c r="M53" s="117"/>
      <c r="N53" s="117"/>
      <c r="O53" s="117"/>
      <c r="P53" s="117"/>
      <c r="Q53" s="117"/>
      <c r="R53" s="26"/>
      <c r="S53" s="26"/>
      <c r="T53" s="26"/>
    </row>
    <row r="54" spans="1:20" ht="24.95" customHeight="1" x14ac:dyDescent="0.25">
      <c r="A54" s="58" t="s">
        <v>66</v>
      </c>
      <c r="B54" s="64" t="s">
        <v>67</v>
      </c>
      <c r="C54" s="26"/>
      <c r="D54" s="22"/>
      <c r="E54" s="22">
        <v>2</v>
      </c>
      <c r="F54" s="22">
        <f t="shared" si="5"/>
        <v>2</v>
      </c>
      <c r="G54" s="25"/>
      <c r="H54" s="24">
        <f t="shared" si="7"/>
        <v>0</v>
      </c>
      <c r="I54" s="24">
        <f t="shared" si="6"/>
        <v>0</v>
      </c>
      <c r="J54" s="117" t="s">
        <v>99</v>
      </c>
      <c r="K54" s="117"/>
      <c r="L54" s="117"/>
      <c r="M54" s="117"/>
      <c r="N54" s="117"/>
      <c r="O54" s="117"/>
      <c r="P54" s="117"/>
      <c r="Q54" s="117"/>
      <c r="R54" s="26"/>
      <c r="S54" s="26"/>
      <c r="T54" s="26"/>
    </row>
    <row r="55" spans="1:20" ht="27" customHeight="1" x14ac:dyDescent="0.25">
      <c r="A55" s="118" t="s">
        <v>114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</row>
    <row r="56" spans="1:20" ht="24.75" customHeight="1" x14ac:dyDescent="0.25">
      <c r="A56" s="58" t="s">
        <v>76</v>
      </c>
      <c r="B56" s="64" t="s">
        <v>67</v>
      </c>
      <c r="C56" s="26"/>
      <c r="D56" s="22"/>
      <c r="E56" s="22">
        <v>2</v>
      </c>
      <c r="F56" s="22">
        <v>2</v>
      </c>
      <c r="G56" s="25"/>
      <c r="H56" s="24">
        <f t="shared" si="7"/>
        <v>0</v>
      </c>
      <c r="I56" s="24">
        <f t="shared" ref="I56:I63" si="9">H56*12</f>
        <v>0</v>
      </c>
      <c r="J56" s="117" t="s">
        <v>99</v>
      </c>
      <c r="K56" s="117"/>
      <c r="L56" s="117"/>
      <c r="M56" s="117"/>
      <c r="N56" s="117"/>
      <c r="O56" s="117"/>
      <c r="P56" s="117"/>
      <c r="Q56" s="117"/>
      <c r="R56" s="26"/>
      <c r="S56" s="26"/>
      <c r="T56" s="26"/>
    </row>
    <row r="57" spans="1:20" ht="24.95" customHeight="1" x14ac:dyDescent="0.25">
      <c r="A57" s="111" t="s">
        <v>122</v>
      </c>
      <c r="B57" s="64" t="s">
        <v>70</v>
      </c>
      <c r="C57" s="26"/>
      <c r="D57" s="41"/>
      <c r="E57" s="41">
        <v>5</v>
      </c>
      <c r="F57" s="22">
        <v>5</v>
      </c>
      <c r="G57" s="25"/>
      <c r="H57" s="24">
        <f t="shared" si="7"/>
        <v>0</v>
      </c>
      <c r="I57" s="24">
        <f t="shared" si="9"/>
        <v>0</v>
      </c>
      <c r="J57" s="117" t="s">
        <v>99</v>
      </c>
      <c r="K57" s="117"/>
      <c r="L57" s="117"/>
      <c r="M57" s="117"/>
      <c r="N57" s="117"/>
      <c r="O57" s="117"/>
      <c r="P57" s="117"/>
      <c r="Q57" s="117"/>
      <c r="R57" s="26"/>
      <c r="S57" s="26"/>
      <c r="T57" s="26"/>
    </row>
    <row r="58" spans="1:20" ht="24.75" customHeight="1" x14ac:dyDescent="0.25">
      <c r="A58" s="58" t="s">
        <v>61</v>
      </c>
      <c r="B58" s="56" t="s">
        <v>52</v>
      </c>
      <c r="C58" s="26"/>
      <c r="D58" s="41"/>
      <c r="E58" s="22">
        <v>20</v>
      </c>
      <c r="F58" s="22">
        <f t="shared" ref="F58:F62" si="10">E58+D58</f>
        <v>20</v>
      </c>
      <c r="G58" s="25"/>
      <c r="H58" s="24">
        <f t="shared" si="7"/>
        <v>0</v>
      </c>
      <c r="I58" s="24">
        <f t="shared" si="9"/>
        <v>0</v>
      </c>
      <c r="J58" s="117" t="s">
        <v>99</v>
      </c>
      <c r="K58" s="117"/>
      <c r="L58" s="117"/>
      <c r="M58" s="117"/>
      <c r="N58" s="117"/>
      <c r="O58" s="117"/>
      <c r="P58" s="117"/>
      <c r="Q58" s="117"/>
      <c r="R58" s="26"/>
      <c r="S58" s="26"/>
      <c r="T58" s="26"/>
    </row>
    <row r="59" spans="1:20" ht="24.95" customHeight="1" x14ac:dyDescent="0.25">
      <c r="A59" s="53" t="s">
        <v>0</v>
      </c>
      <c r="B59" s="56" t="s">
        <v>52</v>
      </c>
      <c r="C59" s="26"/>
      <c r="D59" s="41"/>
      <c r="E59" s="22">
        <v>16</v>
      </c>
      <c r="F59" s="22">
        <f t="shared" si="10"/>
        <v>16</v>
      </c>
      <c r="G59" s="25"/>
      <c r="H59" s="24">
        <f t="shared" si="7"/>
        <v>0</v>
      </c>
      <c r="I59" s="24">
        <f t="shared" si="9"/>
        <v>0</v>
      </c>
      <c r="J59" s="117" t="s">
        <v>99</v>
      </c>
      <c r="K59" s="117"/>
      <c r="L59" s="117"/>
      <c r="M59" s="117"/>
      <c r="N59" s="117"/>
      <c r="O59" s="117"/>
      <c r="P59" s="117"/>
      <c r="Q59" s="117"/>
      <c r="R59" s="26"/>
      <c r="S59" s="26"/>
      <c r="T59" s="26"/>
    </row>
    <row r="60" spans="1:20" ht="24.95" customHeight="1" x14ac:dyDescent="0.25">
      <c r="A60" s="53" t="s">
        <v>62</v>
      </c>
      <c r="B60" s="64" t="s">
        <v>68</v>
      </c>
      <c r="C60" s="26"/>
      <c r="D60" s="41"/>
      <c r="E60" s="22">
        <v>1</v>
      </c>
      <c r="F60" s="22">
        <f t="shared" si="10"/>
        <v>1</v>
      </c>
      <c r="G60" s="25"/>
      <c r="H60" s="24">
        <f t="shared" si="7"/>
        <v>0</v>
      </c>
      <c r="I60" s="24">
        <f t="shared" si="9"/>
        <v>0</v>
      </c>
      <c r="J60" s="117" t="s">
        <v>99</v>
      </c>
      <c r="K60" s="117"/>
      <c r="L60" s="117"/>
      <c r="M60" s="117"/>
      <c r="N60" s="117"/>
      <c r="O60" s="117"/>
      <c r="P60" s="117"/>
      <c r="Q60" s="117"/>
      <c r="R60" s="26"/>
      <c r="S60" s="26"/>
      <c r="T60" s="26"/>
    </row>
    <row r="61" spans="1:20" ht="24.95" customHeight="1" x14ac:dyDescent="0.25">
      <c r="A61" s="53" t="s">
        <v>3</v>
      </c>
      <c r="B61" s="64" t="s">
        <v>69</v>
      </c>
      <c r="C61" s="26"/>
      <c r="D61" s="22"/>
      <c r="E61" s="22">
        <v>1</v>
      </c>
      <c r="F61" s="22">
        <f t="shared" si="10"/>
        <v>1</v>
      </c>
      <c r="G61" s="25"/>
      <c r="H61" s="24">
        <f t="shared" si="7"/>
        <v>0</v>
      </c>
      <c r="I61" s="24">
        <f t="shared" si="9"/>
        <v>0</v>
      </c>
      <c r="J61" s="117" t="s">
        <v>99</v>
      </c>
      <c r="K61" s="117"/>
      <c r="L61" s="117"/>
      <c r="M61" s="117"/>
      <c r="N61" s="117"/>
      <c r="O61" s="117"/>
      <c r="P61" s="117"/>
      <c r="Q61" s="117"/>
      <c r="R61" s="26"/>
      <c r="S61" s="26"/>
      <c r="T61" s="26"/>
    </row>
    <row r="62" spans="1:20" ht="24.75" customHeight="1" x14ac:dyDescent="0.25">
      <c r="A62" s="53" t="s">
        <v>4</v>
      </c>
      <c r="B62" s="64" t="s">
        <v>69</v>
      </c>
      <c r="C62" s="26"/>
      <c r="D62" s="22"/>
      <c r="E62" s="22">
        <v>1</v>
      </c>
      <c r="F62" s="22">
        <f t="shared" si="10"/>
        <v>1</v>
      </c>
      <c r="G62" s="25"/>
      <c r="H62" s="24">
        <f t="shared" si="7"/>
        <v>0</v>
      </c>
      <c r="I62" s="24">
        <f t="shared" si="9"/>
        <v>0</v>
      </c>
      <c r="J62" s="117" t="s">
        <v>99</v>
      </c>
      <c r="K62" s="117"/>
      <c r="L62" s="117"/>
      <c r="M62" s="117"/>
      <c r="N62" s="117"/>
      <c r="O62" s="117"/>
      <c r="P62" s="117"/>
      <c r="Q62" s="117"/>
      <c r="R62" s="26"/>
      <c r="S62" s="26"/>
      <c r="T62" s="26"/>
    </row>
    <row r="63" spans="1:20" ht="24.95" customHeight="1" x14ac:dyDescent="0.25">
      <c r="A63" s="111" t="s">
        <v>64</v>
      </c>
      <c r="B63" s="64" t="s">
        <v>65</v>
      </c>
      <c r="C63" s="26"/>
      <c r="D63" s="41"/>
      <c r="E63" s="22">
        <v>1</v>
      </c>
      <c r="F63" s="22">
        <v>1</v>
      </c>
      <c r="G63" s="25"/>
      <c r="H63" s="24">
        <f t="shared" ref="H63" si="11">G63*E63</f>
        <v>0</v>
      </c>
      <c r="I63" s="24">
        <f t="shared" si="9"/>
        <v>0</v>
      </c>
      <c r="J63" s="117" t="s">
        <v>99</v>
      </c>
      <c r="K63" s="117"/>
      <c r="L63" s="117"/>
      <c r="M63" s="117"/>
      <c r="N63" s="117"/>
      <c r="O63" s="117"/>
      <c r="P63" s="117"/>
      <c r="Q63" s="117"/>
      <c r="R63" s="26"/>
      <c r="S63" s="26"/>
      <c r="T63" s="26"/>
    </row>
    <row r="64" spans="1:20" ht="20.25" customHeight="1" x14ac:dyDescent="0.3">
      <c r="A64" s="104" t="s">
        <v>45</v>
      </c>
      <c r="B64" s="104"/>
      <c r="C64" s="104"/>
      <c r="D64" s="104"/>
      <c r="E64" s="105"/>
      <c r="F64" s="105"/>
      <c r="G64" s="105"/>
      <c r="H64" s="31"/>
      <c r="I64" s="31"/>
      <c r="J64" s="31"/>
      <c r="K64" s="1"/>
      <c r="L64" s="1"/>
      <c r="M64" s="31"/>
    </row>
    <row r="65" spans="1:13" ht="22.5" customHeight="1" x14ac:dyDescent="0.3">
      <c r="A65" s="104" t="s">
        <v>46</v>
      </c>
      <c r="B65" s="104"/>
      <c r="C65" s="104"/>
      <c r="D65" s="104"/>
      <c r="E65" s="105"/>
      <c r="F65" s="105"/>
      <c r="G65" s="105"/>
      <c r="H65" s="31"/>
      <c r="I65" s="31"/>
      <c r="J65" s="31"/>
      <c r="K65" s="32"/>
      <c r="L65" s="32"/>
      <c r="M65" s="32"/>
    </row>
    <row r="66" spans="1:13" ht="22.5" customHeight="1" x14ac:dyDescent="0.3">
      <c r="A66" s="104" t="s">
        <v>108</v>
      </c>
      <c r="B66" s="104"/>
      <c r="C66" s="104"/>
      <c r="D66" s="104"/>
      <c r="E66" s="105"/>
      <c r="F66" s="105"/>
      <c r="G66" s="105"/>
      <c r="H66" s="31"/>
      <c r="I66" s="31"/>
      <c r="J66" s="31"/>
      <c r="K66" s="29"/>
      <c r="L66" s="29"/>
    </row>
    <row r="67" spans="1:13" ht="29.25" customHeight="1" x14ac:dyDescent="0.25">
      <c r="E67" s="31"/>
      <c r="F67" s="46" t="s">
        <v>2</v>
      </c>
      <c r="G67" s="33">
        <v>0.2</v>
      </c>
      <c r="H67" s="31"/>
      <c r="I67" s="31"/>
      <c r="J67" s="31"/>
      <c r="K67" s="29"/>
      <c r="L67" s="29"/>
    </row>
    <row r="68" spans="1:13" ht="55.5" customHeight="1" x14ac:dyDescent="0.25">
      <c r="A68" s="11" t="s">
        <v>31</v>
      </c>
      <c r="B68" s="115" t="s">
        <v>123</v>
      </c>
      <c r="C68" s="116"/>
      <c r="D68" s="36"/>
      <c r="E68" s="36"/>
      <c r="F68" s="36"/>
      <c r="G68" s="35"/>
      <c r="H68" s="35"/>
      <c r="I68" s="35"/>
      <c r="J68" s="35"/>
      <c r="K68" s="35"/>
      <c r="L68" s="35"/>
    </row>
    <row r="69" spans="1:13" ht="15.75" x14ac:dyDescent="0.25">
      <c r="A69" s="127" t="s">
        <v>32</v>
      </c>
      <c r="B69" s="108">
        <v>1</v>
      </c>
      <c r="C69" s="12" t="s">
        <v>33</v>
      </c>
    </row>
    <row r="70" spans="1:13" ht="15.75" x14ac:dyDescent="0.25">
      <c r="A70" s="127"/>
      <c r="B70" s="108">
        <v>2</v>
      </c>
      <c r="C70" s="12" t="s">
        <v>34</v>
      </c>
    </row>
    <row r="71" spans="1:13" ht="15.75" x14ac:dyDescent="0.25">
      <c r="A71" s="127"/>
      <c r="B71" s="108">
        <v>3</v>
      </c>
      <c r="C71" s="12" t="s">
        <v>35</v>
      </c>
    </row>
    <row r="72" spans="1:13" ht="15.75" x14ac:dyDescent="0.25">
      <c r="A72" s="127"/>
      <c r="B72" s="108">
        <v>4</v>
      </c>
      <c r="C72" s="12" t="s">
        <v>36</v>
      </c>
    </row>
    <row r="74" spans="1:13" ht="15.75" x14ac:dyDescent="0.25">
      <c r="A74" s="54"/>
      <c r="B74" s="55" t="s">
        <v>51</v>
      </c>
    </row>
    <row r="95" spans="1:13" ht="32.65" customHeight="1" x14ac:dyDescent="0.25">
      <c r="A95" s="13"/>
      <c r="B95" s="36"/>
      <c r="C95" s="36"/>
      <c r="D95" s="36"/>
      <c r="E95" s="36"/>
      <c r="F95" s="36"/>
      <c r="G95" s="35"/>
      <c r="H95" s="35"/>
      <c r="I95" s="35"/>
      <c r="J95" s="35"/>
      <c r="K95" s="35"/>
      <c r="L95" s="35"/>
      <c r="M95" s="36"/>
    </row>
    <row r="96" spans="1:13" ht="17.100000000000001" customHeight="1" x14ac:dyDescent="0.25">
      <c r="A96" s="125"/>
      <c r="B96" s="125"/>
      <c r="C96" s="37"/>
      <c r="D96" s="37"/>
      <c r="E96" s="37"/>
      <c r="F96" s="126"/>
      <c r="G96" s="124"/>
      <c r="H96" s="124"/>
      <c r="I96" s="124"/>
      <c r="J96" s="124"/>
      <c r="K96" s="124"/>
      <c r="L96" s="124"/>
      <c r="M96" s="36"/>
    </row>
    <row r="97" spans="1:13" ht="15.75" x14ac:dyDescent="0.25">
      <c r="A97" s="125"/>
      <c r="B97" s="125"/>
      <c r="C97" s="37"/>
      <c r="D97" s="37"/>
      <c r="E97" s="37"/>
      <c r="F97" s="126"/>
      <c r="G97" s="37"/>
      <c r="H97" s="37"/>
      <c r="I97" s="37"/>
      <c r="J97" s="37"/>
      <c r="K97" s="37"/>
      <c r="L97" s="38"/>
      <c r="M97" s="36"/>
    </row>
    <row r="98" spans="1:13" x14ac:dyDescent="0.25">
      <c r="A98" s="39"/>
      <c r="B98" s="36"/>
      <c r="C98" s="36"/>
      <c r="D98" s="36"/>
      <c r="E98" s="36"/>
      <c r="F98" s="36"/>
      <c r="G98" s="35"/>
      <c r="H98" s="35"/>
      <c r="I98" s="35"/>
      <c r="J98" s="35"/>
      <c r="K98" s="35"/>
      <c r="L98" s="35"/>
      <c r="M98" s="36"/>
    </row>
    <row r="99" spans="1:13" x14ac:dyDescent="0.25">
      <c r="A99" s="39"/>
      <c r="B99" s="36"/>
      <c r="C99" s="36"/>
      <c r="D99" s="36"/>
      <c r="E99" s="36"/>
      <c r="F99" s="36"/>
      <c r="G99" s="35"/>
      <c r="H99" s="35"/>
      <c r="I99" s="35"/>
      <c r="J99" s="35"/>
      <c r="K99" s="35"/>
      <c r="L99" s="35"/>
      <c r="M99" s="36"/>
    </row>
    <row r="107" spans="1:13" x14ac:dyDescent="0.25">
      <c r="A107" s="39"/>
      <c r="B107" s="36"/>
      <c r="C107" s="36"/>
      <c r="D107" s="36"/>
      <c r="E107" s="36"/>
      <c r="F107" s="36"/>
      <c r="G107" s="35"/>
      <c r="H107" s="35"/>
      <c r="I107" s="35"/>
      <c r="J107" s="35"/>
      <c r="K107" s="35"/>
      <c r="L107" s="35"/>
      <c r="M107" s="36"/>
    </row>
    <row r="108" spans="1:13" x14ac:dyDescent="0.25">
      <c r="A108" s="39"/>
      <c r="B108" s="36"/>
      <c r="C108" s="36"/>
      <c r="D108" s="36"/>
      <c r="E108" s="36"/>
      <c r="F108" s="36"/>
      <c r="G108" s="35"/>
      <c r="H108" s="35"/>
      <c r="I108" s="35"/>
      <c r="J108" s="35"/>
      <c r="K108" s="35"/>
      <c r="L108" s="35"/>
      <c r="M108" s="36"/>
    </row>
    <row r="109" spans="1:13" x14ac:dyDescent="0.25">
      <c r="A109" s="39"/>
      <c r="B109" s="36"/>
      <c r="C109" s="36"/>
      <c r="D109" s="36"/>
      <c r="E109" s="36"/>
      <c r="F109" s="36"/>
      <c r="G109" s="35"/>
      <c r="H109" s="35"/>
      <c r="I109" s="35"/>
      <c r="J109" s="35"/>
      <c r="K109" s="35"/>
      <c r="L109" s="35"/>
      <c r="M109" s="36"/>
    </row>
    <row r="110" spans="1:13" x14ac:dyDescent="0.25">
      <c r="A110" s="39"/>
      <c r="B110" s="36"/>
      <c r="C110" s="36"/>
      <c r="D110" s="36"/>
      <c r="E110" s="36"/>
      <c r="F110" s="36"/>
      <c r="G110" s="35"/>
      <c r="H110" s="35"/>
      <c r="I110" s="35"/>
      <c r="J110" s="35"/>
      <c r="K110" s="35"/>
      <c r="L110" s="35"/>
      <c r="M110" s="36"/>
    </row>
    <row r="111" spans="1:13" x14ac:dyDescent="0.25">
      <c r="A111" s="39"/>
      <c r="B111" s="36"/>
      <c r="C111" s="36"/>
      <c r="D111" s="36"/>
      <c r="E111" s="36"/>
      <c r="F111" s="36"/>
      <c r="G111" s="35"/>
      <c r="H111" s="35"/>
      <c r="I111" s="35"/>
      <c r="J111" s="35"/>
      <c r="K111" s="35"/>
      <c r="L111" s="35"/>
      <c r="M111" s="36"/>
    </row>
    <row r="112" spans="1:13" x14ac:dyDescent="0.25">
      <c r="A112" s="39"/>
      <c r="B112" s="36"/>
      <c r="C112" s="36"/>
      <c r="D112" s="36"/>
      <c r="E112" s="36"/>
      <c r="F112" s="36"/>
      <c r="G112" s="35"/>
      <c r="H112" s="35"/>
      <c r="I112" s="35"/>
      <c r="J112" s="35"/>
      <c r="K112" s="35"/>
      <c r="L112" s="35"/>
      <c r="M112" s="36"/>
    </row>
    <row r="113" spans="1:13" ht="17.100000000000001" customHeight="1" x14ac:dyDescent="0.25">
      <c r="A113" s="125"/>
      <c r="B113" s="125"/>
      <c r="C113" s="37"/>
      <c r="D113" s="37"/>
      <c r="E113" s="37"/>
      <c r="F113" s="126"/>
      <c r="G113" s="124"/>
      <c r="H113" s="124"/>
      <c r="I113" s="124"/>
      <c r="J113" s="124"/>
      <c r="K113" s="124"/>
      <c r="L113" s="124"/>
      <c r="M113" s="36"/>
    </row>
    <row r="114" spans="1:13" ht="15.75" x14ac:dyDescent="0.25">
      <c r="A114" s="125"/>
      <c r="B114" s="125"/>
      <c r="C114" s="37"/>
      <c r="D114" s="37"/>
      <c r="E114" s="37"/>
      <c r="F114" s="126"/>
      <c r="G114" s="37"/>
      <c r="H114" s="37"/>
      <c r="I114" s="37"/>
      <c r="J114" s="37"/>
      <c r="K114" s="37"/>
      <c r="L114" s="38"/>
      <c r="M114" s="36"/>
    </row>
  </sheetData>
  <mergeCells count="65">
    <mergeCell ref="A46:A47"/>
    <mergeCell ref="J48:Q48"/>
    <mergeCell ref="J49:Q49"/>
    <mergeCell ref="A50:A51"/>
    <mergeCell ref="A52:A53"/>
    <mergeCell ref="J63:Q63"/>
    <mergeCell ref="J57:Q57"/>
    <mergeCell ref="J60:Q60"/>
    <mergeCell ref="J58:Q58"/>
    <mergeCell ref="J59:Q59"/>
    <mergeCell ref="J62:Q62"/>
    <mergeCell ref="A55:T55"/>
    <mergeCell ref="J56:Q56"/>
    <mergeCell ref="J54:Q54"/>
    <mergeCell ref="J50:Q50"/>
    <mergeCell ref="J52:Q52"/>
    <mergeCell ref="J41:Q41"/>
    <mergeCell ref="J42:Q42"/>
    <mergeCell ref="J30:Q30"/>
    <mergeCell ref="J29:Q29"/>
    <mergeCell ref="J26:Q26"/>
    <mergeCell ref="J36:Q36"/>
    <mergeCell ref="J38:Q38"/>
    <mergeCell ref="J37:Q37"/>
    <mergeCell ref="A1:T1"/>
    <mergeCell ref="A2:T2"/>
    <mergeCell ref="A3:T3"/>
    <mergeCell ref="G113:L113"/>
    <mergeCell ref="A113:A114"/>
    <mergeCell ref="B113:B114"/>
    <mergeCell ref="F113:F114"/>
    <mergeCell ref="A69:A72"/>
    <mergeCell ref="G96:L96"/>
    <mergeCell ref="A96:A97"/>
    <mergeCell ref="B96:B97"/>
    <mergeCell ref="F96:F97"/>
    <mergeCell ref="J32:Q32"/>
    <mergeCell ref="A5:T5"/>
    <mergeCell ref="J31:Q31"/>
    <mergeCell ref="J61:Q61"/>
    <mergeCell ref="A26:A27"/>
    <mergeCell ref="A7:T7"/>
    <mergeCell ref="A9:T9"/>
    <mergeCell ref="A12:T12"/>
    <mergeCell ref="A16:T16"/>
    <mergeCell ref="A24:T24"/>
    <mergeCell ref="J14:Q14"/>
    <mergeCell ref="J27:Q27"/>
    <mergeCell ref="A22:T22"/>
    <mergeCell ref="B68:C68"/>
    <mergeCell ref="J51:Q51"/>
    <mergeCell ref="J53:Q53"/>
    <mergeCell ref="J25:Q25"/>
    <mergeCell ref="J28:Q28"/>
    <mergeCell ref="J46:Q46"/>
    <mergeCell ref="J47:Q47"/>
    <mergeCell ref="J45:Q45"/>
    <mergeCell ref="A33:T33"/>
    <mergeCell ref="J35:Q35"/>
    <mergeCell ref="J34:Q34"/>
    <mergeCell ref="A43:T43"/>
    <mergeCell ref="J44:Q44"/>
    <mergeCell ref="A36:A37"/>
    <mergeCell ref="J39:Q39"/>
    <mergeCell ref="J40:Q40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8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zoomScale="85" zoomScaleNormal="85" workbookViewId="0">
      <selection activeCell="F17" sqref="F17"/>
    </sheetView>
  </sheetViews>
  <sheetFormatPr baseColWidth="10" defaultRowHeight="15" x14ac:dyDescent="0.25"/>
  <cols>
    <col min="1" max="1" width="28.140625" customWidth="1"/>
    <col min="2" max="2" width="28.28515625" customWidth="1"/>
    <col min="3" max="3" width="18.5703125" customWidth="1"/>
    <col min="4" max="5" width="17.85546875" customWidth="1"/>
    <col min="6" max="6" width="19.42578125" customWidth="1"/>
    <col min="7" max="7" width="15.5703125" customWidth="1"/>
    <col min="8" max="9" width="21.5703125" customWidth="1"/>
    <col min="10" max="10" width="13.85546875" bestFit="1" customWidth="1"/>
    <col min="12" max="12" width="17.7109375" customWidth="1"/>
    <col min="13" max="13" width="18" customWidth="1"/>
    <col min="14" max="15" width="15.5703125" customWidth="1"/>
    <col min="16" max="16" width="16.140625" customWidth="1"/>
  </cols>
  <sheetData>
    <row r="1" spans="1:16" ht="47.25" customHeight="1" x14ac:dyDescent="0.25">
      <c r="A1" s="133" t="s">
        <v>111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ht="15.75" x14ac:dyDescent="0.25">
      <c r="A2" s="135" t="s">
        <v>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15.75" x14ac:dyDescent="0.25">
      <c r="A3" s="136" t="s">
        <v>44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64.150000000000006" customHeight="1" thickBot="1" x14ac:dyDescent="0.3">
      <c r="A4" s="66" t="s">
        <v>24</v>
      </c>
      <c r="B4" s="66" t="s">
        <v>9</v>
      </c>
      <c r="C4" s="66" t="s">
        <v>25</v>
      </c>
      <c r="D4" s="5" t="s">
        <v>49</v>
      </c>
      <c r="E4" s="6" t="s">
        <v>27</v>
      </c>
      <c r="F4" s="6" t="s">
        <v>16</v>
      </c>
      <c r="G4" s="6" t="s">
        <v>6</v>
      </c>
      <c r="H4" s="6" t="s">
        <v>7</v>
      </c>
      <c r="I4" s="4" t="s">
        <v>28</v>
      </c>
      <c r="J4" s="8" t="s">
        <v>18</v>
      </c>
      <c r="K4" s="8" t="s">
        <v>26</v>
      </c>
      <c r="L4" s="8" t="s">
        <v>19</v>
      </c>
      <c r="M4" s="8" t="s">
        <v>10</v>
      </c>
      <c r="N4" s="8" t="s">
        <v>17</v>
      </c>
      <c r="O4" s="63" t="s">
        <v>86</v>
      </c>
      <c r="P4" s="63" t="s">
        <v>87</v>
      </c>
    </row>
    <row r="5" spans="1:16" ht="18" customHeight="1" thickBot="1" x14ac:dyDescent="0.3">
      <c r="A5" s="67" t="s">
        <v>43</v>
      </c>
      <c r="B5" s="68" t="s">
        <v>73</v>
      </c>
      <c r="C5" s="69" t="s">
        <v>83</v>
      </c>
      <c r="D5" s="65"/>
      <c r="E5" s="48"/>
      <c r="F5" s="47"/>
      <c r="G5" s="47"/>
      <c r="H5" s="47"/>
      <c r="I5" s="47"/>
      <c r="J5" s="47"/>
      <c r="K5" s="47"/>
      <c r="L5" s="47"/>
      <c r="M5" s="47"/>
      <c r="N5" s="52"/>
      <c r="O5" s="2"/>
      <c r="P5" s="2"/>
    </row>
    <row r="6" spans="1:16" ht="15" customHeight="1" x14ac:dyDescent="0.25">
      <c r="A6" s="137" t="s">
        <v>3</v>
      </c>
      <c r="B6" s="140" t="s">
        <v>74</v>
      </c>
      <c r="C6" s="70" t="s">
        <v>20</v>
      </c>
      <c r="D6" s="65"/>
      <c r="E6" s="48"/>
      <c r="F6" s="47"/>
      <c r="G6" s="47"/>
      <c r="H6" s="47"/>
      <c r="I6" s="47"/>
      <c r="J6" s="47"/>
      <c r="K6" s="47"/>
      <c r="L6" s="47"/>
      <c r="M6" s="47"/>
      <c r="N6" s="52"/>
      <c r="O6" s="2"/>
      <c r="P6" s="2"/>
    </row>
    <row r="7" spans="1:16" ht="15" customHeight="1" x14ac:dyDescent="0.25">
      <c r="A7" s="138"/>
      <c r="B7" s="141"/>
      <c r="C7" s="71" t="s">
        <v>21</v>
      </c>
      <c r="D7" s="65"/>
      <c r="E7" s="48"/>
      <c r="F7" s="47"/>
      <c r="G7" s="47"/>
      <c r="H7" s="47"/>
      <c r="I7" s="47"/>
      <c r="J7" s="47"/>
      <c r="K7" s="47"/>
      <c r="L7" s="47"/>
      <c r="M7" s="47"/>
      <c r="N7" s="52"/>
      <c r="O7" s="2"/>
      <c r="P7" s="2"/>
    </row>
    <row r="8" spans="1:16" ht="15" customHeight="1" x14ac:dyDescent="0.25">
      <c r="A8" s="138"/>
      <c r="B8" s="131" t="s">
        <v>75</v>
      </c>
      <c r="C8" s="71" t="s">
        <v>20</v>
      </c>
      <c r="D8" s="65"/>
      <c r="E8" s="48"/>
      <c r="F8" s="47"/>
      <c r="G8" s="47"/>
      <c r="H8" s="47"/>
      <c r="I8" s="47"/>
      <c r="J8" s="47"/>
      <c r="K8" s="47"/>
      <c r="L8" s="47"/>
      <c r="M8" s="47"/>
      <c r="N8" s="52"/>
      <c r="O8" s="2"/>
      <c r="P8" s="2"/>
    </row>
    <row r="9" spans="1:16" ht="15" customHeight="1" thickBot="1" x14ac:dyDescent="0.3">
      <c r="A9" s="139"/>
      <c r="B9" s="132"/>
      <c r="C9" s="72" t="s">
        <v>21</v>
      </c>
      <c r="D9" s="65"/>
      <c r="E9" s="48"/>
      <c r="F9" s="47"/>
      <c r="G9" s="47"/>
      <c r="H9" s="47"/>
      <c r="I9" s="47"/>
      <c r="J9" s="47"/>
      <c r="K9" s="47"/>
      <c r="L9" s="47"/>
      <c r="M9" s="47"/>
      <c r="N9" s="52"/>
      <c r="O9" s="2"/>
      <c r="P9" s="2"/>
    </row>
    <row r="10" spans="1:16" ht="15" customHeight="1" x14ac:dyDescent="0.25">
      <c r="A10" s="152" t="s">
        <v>29</v>
      </c>
      <c r="B10" s="140" t="s">
        <v>77</v>
      </c>
      <c r="C10" s="70" t="s">
        <v>20</v>
      </c>
      <c r="D10" s="65"/>
      <c r="E10" s="48"/>
      <c r="F10" s="47"/>
      <c r="G10" s="47"/>
      <c r="H10" s="47"/>
      <c r="I10" s="47"/>
      <c r="J10" s="47"/>
      <c r="K10" s="47"/>
      <c r="L10" s="47"/>
      <c r="M10" s="47"/>
      <c r="N10" s="52"/>
      <c r="O10" s="2"/>
      <c r="P10" s="2"/>
    </row>
    <row r="11" spans="1:16" ht="15" customHeight="1" x14ac:dyDescent="0.25">
      <c r="A11" s="153"/>
      <c r="B11" s="141"/>
      <c r="C11" s="74" t="s">
        <v>21</v>
      </c>
      <c r="D11" s="65"/>
      <c r="E11" s="48"/>
      <c r="F11" s="47"/>
      <c r="G11" s="47"/>
      <c r="H11" s="47"/>
      <c r="I11" s="47"/>
      <c r="J11" s="47"/>
      <c r="K11" s="47"/>
      <c r="L11" s="47"/>
      <c r="M11" s="47"/>
      <c r="N11" s="52"/>
      <c r="O11" s="2"/>
      <c r="P11" s="2"/>
    </row>
    <row r="12" spans="1:16" ht="15" customHeight="1" x14ac:dyDescent="0.25">
      <c r="A12" s="153"/>
      <c r="B12" s="158" t="s">
        <v>71</v>
      </c>
      <c r="C12" s="75" t="s">
        <v>93</v>
      </c>
      <c r="D12" s="65"/>
      <c r="E12" s="48"/>
      <c r="F12" s="47"/>
      <c r="G12" s="47"/>
      <c r="H12" s="47"/>
      <c r="I12" s="47"/>
      <c r="J12" s="47"/>
      <c r="K12" s="47"/>
      <c r="L12" s="47"/>
      <c r="M12" s="47"/>
      <c r="N12" s="52"/>
      <c r="O12" s="2"/>
      <c r="P12" s="2"/>
    </row>
    <row r="13" spans="1:16" ht="15" customHeight="1" x14ac:dyDescent="0.25">
      <c r="A13" s="153"/>
      <c r="B13" s="156"/>
      <c r="C13" s="76" t="s">
        <v>23</v>
      </c>
      <c r="D13" s="65"/>
      <c r="E13" s="48"/>
      <c r="F13" s="47"/>
      <c r="G13" s="47"/>
      <c r="H13" s="47"/>
      <c r="I13" s="47"/>
      <c r="J13" s="47"/>
      <c r="K13" s="47"/>
      <c r="L13" s="47"/>
      <c r="M13" s="47"/>
      <c r="N13" s="52"/>
      <c r="O13" s="2"/>
      <c r="P13" s="2"/>
    </row>
    <row r="14" spans="1:16" ht="15" customHeight="1" x14ac:dyDescent="0.25">
      <c r="A14" s="153"/>
      <c r="B14" s="156"/>
      <c r="C14" s="76" t="s">
        <v>91</v>
      </c>
      <c r="D14" s="65"/>
      <c r="E14" s="48"/>
      <c r="F14" s="47"/>
      <c r="G14" s="47"/>
      <c r="H14" s="47"/>
      <c r="I14" s="47"/>
      <c r="J14" s="47"/>
      <c r="K14" s="47"/>
      <c r="L14" s="47"/>
      <c r="M14" s="47"/>
      <c r="N14" s="52"/>
      <c r="O14" s="2"/>
      <c r="P14" s="2"/>
    </row>
    <row r="15" spans="1:16" ht="15" customHeight="1" x14ac:dyDescent="0.25">
      <c r="A15" s="153"/>
      <c r="B15" s="156"/>
      <c r="C15" s="76" t="s">
        <v>92</v>
      </c>
      <c r="D15" s="73"/>
      <c r="E15" s="50"/>
      <c r="F15" s="47"/>
      <c r="G15" s="47"/>
      <c r="H15" s="47"/>
      <c r="I15" s="47"/>
      <c r="J15" s="47"/>
      <c r="K15" s="47"/>
      <c r="L15" s="47"/>
      <c r="M15" s="47"/>
      <c r="N15" s="52"/>
      <c r="O15" s="2"/>
      <c r="P15" s="2"/>
    </row>
    <row r="16" spans="1:16" ht="15" customHeight="1" x14ac:dyDescent="0.25">
      <c r="A16" s="153"/>
      <c r="B16" s="114" t="s">
        <v>72</v>
      </c>
      <c r="C16" s="107" t="s">
        <v>117</v>
      </c>
      <c r="D16" s="73"/>
      <c r="E16" s="50"/>
      <c r="F16" s="47"/>
      <c r="G16" s="47"/>
      <c r="H16" s="47"/>
      <c r="I16" s="47"/>
      <c r="J16" s="47"/>
      <c r="K16" s="47"/>
      <c r="L16" s="47"/>
      <c r="M16" s="47"/>
      <c r="N16" s="52"/>
      <c r="O16" s="2"/>
      <c r="P16" s="2"/>
    </row>
    <row r="17" spans="1:16" ht="15" customHeight="1" x14ac:dyDescent="0.25">
      <c r="A17" s="153"/>
      <c r="B17" s="158" t="s">
        <v>94</v>
      </c>
      <c r="C17" s="107" t="s">
        <v>103</v>
      </c>
      <c r="D17" s="73"/>
      <c r="E17" s="50"/>
      <c r="F17" s="47"/>
      <c r="G17" s="47"/>
      <c r="H17" s="47"/>
      <c r="I17" s="47"/>
      <c r="J17" s="47"/>
      <c r="K17" s="47"/>
      <c r="L17" s="47"/>
      <c r="M17" s="47"/>
      <c r="N17" s="52"/>
      <c r="O17" s="2"/>
      <c r="P17" s="2"/>
    </row>
    <row r="18" spans="1:16" ht="15" customHeight="1" x14ac:dyDescent="0.25">
      <c r="A18" s="153"/>
      <c r="B18" s="156"/>
      <c r="C18" s="107" t="s">
        <v>104</v>
      </c>
      <c r="D18" s="73"/>
      <c r="E18" s="50"/>
      <c r="F18" s="47"/>
      <c r="G18" s="47"/>
      <c r="H18" s="47"/>
      <c r="I18" s="47"/>
      <c r="J18" s="47"/>
      <c r="K18" s="47"/>
      <c r="L18" s="47"/>
      <c r="M18" s="47"/>
      <c r="N18" s="52"/>
      <c r="O18" s="2"/>
      <c r="P18" s="2"/>
    </row>
    <row r="19" spans="1:16" ht="15" customHeight="1" thickBot="1" x14ac:dyDescent="0.3">
      <c r="A19" s="154"/>
      <c r="B19" s="157"/>
      <c r="C19" s="78" t="s">
        <v>20</v>
      </c>
      <c r="D19" s="73"/>
      <c r="E19" s="50"/>
      <c r="F19" s="47"/>
      <c r="G19" s="47"/>
      <c r="H19" s="47"/>
      <c r="I19" s="47"/>
      <c r="J19" s="47"/>
      <c r="K19" s="47"/>
      <c r="L19" s="47"/>
      <c r="M19" s="47"/>
      <c r="N19" s="52"/>
      <c r="O19" s="2"/>
      <c r="P19" s="2"/>
    </row>
    <row r="20" spans="1:16" ht="15" customHeight="1" x14ac:dyDescent="0.25">
      <c r="A20" s="152" t="s">
        <v>42</v>
      </c>
      <c r="B20" s="155" t="s">
        <v>71</v>
      </c>
      <c r="C20" s="79" t="s">
        <v>93</v>
      </c>
      <c r="D20" s="65"/>
      <c r="E20" s="48"/>
      <c r="F20" s="47"/>
      <c r="G20" s="47"/>
      <c r="H20" s="47"/>
      <c r="I20" s="47"/>
      <c r="J20" s="47"/>
      <c r="K20" s="47"/>
      <c r="L20" s="47"/>
      <c r="M20" s="47"/>
      <c r="N20" s="52"/>
      <c r="O20" s="2"/>
      <c r="P20" s="2"/>
    </row>
    <row r="21" spans="1:16" ht="15" customHeight="1" x14ac:dyDescent="0.25">
      <c r="A21" s="153"/>
      <c r="B21" s="156"/>
      <c r="C21" s="76" t="s">
        <v>23</v>
      </c>
      <c r="D21" s="65"/>
      <c r="E21" s="48"/>
      <c r="F21" s="47"/>
      <c r="G21" s="47"/>
      <c r="H21" s="47"/>
      <c r="I21" s="47"/>
      <c r="J21" s="47"/>
      <c r="K21" s="47"/>
      <c r="L21" s="47"/>
      <c r="M21" s="47"/>
      <c r="N21" s="52"/>
      <c r="O21" s="2"/>
      <c r="P21" s="2"/>
    </row>
    <row r="22" spans="1:16" ht="15" customHeight="1" x14ac:dyDescent="0.25">
      <c r="A22" s="153"/>
      <c r="B22" s="156"/>
      <c r="C22" s="76" t="s">
        <v>91</v>
      </c>
      <c r="D22" s="65"/>
      <c r="E22" s="48"/>
      <c r="F22" s="47"/>
      <c r="G22" s="47"/>
      <c r="H22" s="47"/>
      <c r="I22" s="47"/>
      <c r="J22" s="47"/>
      <c r="K22" s="47"/>
      <c r="L22" s="47"/>
      <c r="M22" s="47"/>
      <c r="N22" s="52"/>
      <c r="O22" s="2"/>
      <c r="P22" s="2"/>
    </row>
    <row r="23" spans="1:16" ht="15" customHeight="1" x14ac:dyDescent="0.25">
      <c r="A23" s="153"/>
      <c r="B23" s="156"/>
      <c r="C23" s="76" t="s">
        <v>92</v>
      </c>
      <c r="D23" s="65"/>
      <c r="E23" s="48"/>
      <c r="F23" s="47"/>
      <c r="G23" s="47"/>
      <c r="H23" s="47"/>
      <c r="I23" s="47"/>
      <c r="J23" s="47"/>
      <c r="K23" s="47"/>
      <c r="L23" s="47"/>
      <c r="M23" s="47"/>
      <c r="N23" s="52"/>
      <c r="O23" s="2"/>
      <c r="P23" s="2"/>
    </row>
    <row r="24" spans="1:16" ht="15" customHeight="1" thickBot="1" x14ac:dyDescent="0.3">
      <c r="A24" s="154"/>
      <c r="B24" s="77" t="s">
        <v>72</v>
      </c>
      <c r="C24" s="80" t="s">
        <v>22</v>
      </c>
      <c r="D24" s="65"/>
      <c r="E24" s="48"/>
      <c r="F24" s="47"/>
      <c r="G24" s="47"/>
      <c r="H24" s="47"/>
      <c r="I24" s="47"/>
      <c r="J24" s="47"/>
      <c r="K24" s="47"/>
      <c r="L24" s="47"/>
      <c r="M24" s="47"/>
      <c r="N24" s="52"/>
      <c r="O24" s="2"/>
      <c r="P24" s="2"/>
    </row>
    <row r="25" spans="1:16" ht="15" customHeight="1" x14ac:dyDescent="0.25">
      <c r="A25" s="137" t="s">
        <v>76</v>
      </c>
      <c r="B25" s="140" t="s">
        <v>79</v>
      </c>
      <c r="C25" s="70" t="s">
        <v>78</v>
      </c>
      <c r="D25" s="81"/>
      <c r="E25" s="49"/>
      <c r="F25" s="47"/>
      <c r="G25" s="47"/>
      <c r="H25" s="47"/>
      <c r="I25" s="47"/>
      <c r="J25" s="47"/>
      <c r="K25" s="47"/>
      <c r="L25" s="47"/>
      <c r="M25" s="47"/>
      <c r="N25" s="52"/>
      <c r="O25" s="2"/>
      <c r="P25" s="2"/>
    </row>
    <row r="26" spans="1:16" ht="15" customHeight="1" x14ac:dyDescent="0.25">
      <c r="A26" s="138"/>
      <c r="B26" s="141"/>
      <c r="C26" s="83" t="s">
        <v>21</v>
      </c>
      <c r="D26" s="81"/>
      <c r="E26" s="49"/>
      <c r="F26" s="47"/>
      <c r="G26" s="47"/>
      <c r="H26" s="47"/>
      <c r="I26" s="47"/>
      <c r="J26" s="47"/>
      <c r="K26" s="47"/>
      <c r="L26" s="47"/>
      <c r="M26" s="47"/>
      <c r="N26" s="52"/>
      <c r="O26" s="2"/>
      <c r="P26" s="2"/>
    </row>
    <row r="27" spans="1:16" ht="15" customHeight="1" x14ac:dyDescent="0.25">
      <c r="A27" s="138"/>
      <c r="B27" s="131" t="s">
        <v>77</v>
      </c>
      <c r="C27" s="74" t="s">
        <v>20</v>
      </c>
      <c r="D27" s="82"/>
      <c r="E27" s="51"/>
      <c r="F27" s="47"/>
      <c r="G27" s="47"/>
      <c r="H27" s="47"/>
      <c r="I27" s="47"/>
      <c r="J27" s="47"/>
      <c r="K27" s="47"/>
      <c r="L27" s="47"/>
      <c r="M27" s="47"/>
      <c r="N27" s="52"/>
      <c r="O27" s="2"/>
      <c r="P27" s="2"/>
    </row>
    <row r="28" spans="1:16" ht="15" customHeight="1" x14ac:dyDescent="0.25">
      <c r="A28" s="138"/>
      <c r="B28" s="141"/>
      <c r="C28" s="74" t="s">
        <v>21</v>
      </c>
      <c r="D28" s="82"/>
      <c r="E28" s="51"/>
      <c r="F28" s="47"/>
      <c r="G28" s="47"/>
      <c r="H28" s="47"/>
      <c r="I28" s="47"/>
      <c r="J28" s="47"/>
      <c r="K28" s="47"/>
      <c r="L28" s="47"/>
      <c r="M28" s="47"/>
      <c r="N28" s="52"/>
      <c r="O28" s="2"/>
      <c r="P28" s="2"/>
    </row>
    <row r="29" spans="1:16" ht="15" customHeight="1" x14ac:dyDescent="0.25">
      <c r="A29" s="138"/>
      <c r="B29" s="131" t="s">
        <v>75</v>
      </c>
      <c r="C29" s="74" t="s">
        <v>78</v>
      </c>
      <c r="D29" s="82"/>
      <c r="E29" s="51"/>
      <c r="F29" s="47"/>
      <c r="G29" s="47"/>
      <c r="H29" s="47"/>
      <c r="I29" s="47"/>
      <c r="J29" s="47"/>
      <c r="K29" s="47"/>
      <c r="L29" s="47"/>
      <c r="M29" s="47"/>
      <c r="N29" s="52"/>
      <c r="O29" s="2"/>
      <c r="P29" s="2"/>
    </row>
    <row r="30" spans="1:16" ht="15" customHeight="1" thickBot="1" x14ac:dyDescent="0.3">
      <c r="A30" s="139"/>
      <c r="B30" s="132"/>
      <c r="C30" s="84" t="s">
        <v>21</v>
      </c>
      <c r="D30" s="82"/>
      <c r="E30" s="51"/>
      <c r="F30" s="47"/>
      <c r="G30" s="47"/>
      <c r="H30" s="47"/>
      <c r="I30" s="47"/>
      <c r="J30" s="47"/>
      <c r="K30" s="47"/>
      <c r="L30" s="47"/>
      <c r="M30" s="47"/>
      <c r="N30" s="52"/>
      <c r="O30" s="2"/>
      <c r="P30" s="2"/>
    </row>
    <row r="31" spans="1:16" ht="15" customHeight="1" x14ac:dyDescent="0.25">
      <c r="A31" s="137" t="s">
        <v>88</v>
      </c>
      <c r="B31" s="155" t="s">
        <v>71</v>
      </c>
      <c r="C31" s="79" t="s">
        <v>93</v>
      </c>
      <c r="D31" s="82"/>
      <c r="E31" s="51"/>
      <c r="F31" s="47"/>
      <c r="G31" s="47"/>
      <c r="H31" s="47"/>
      <c r="I31" s="47"/>
      <c r="J31" s="47"/>
      <c r="K31" s="47"/>
      <c r="L31" s="47"/>
      <c r="M31" s="47"/>
      <c r="N31" s="52"/>
      <c r="O31" s="2"/>
      <c r="P31" s="2"/>
    </row>
    <row r="32" spans="1:16" ht="15" customHeight="1" x14ac:dyDescent="0.25">
      <c r="A32" s="138"/>
      <c r="B32" s="156"/>
      <c r="C32" s="76" t="s">
        <v>23</v>
      </c>
      <c r="D32" s="82"/>
      <c r="E32" s="51"/>
      <c r="F32" s="47"/>
      <c r="G32" s="47"/>
      <c r="H32" s="47"/>
      <c r="I32" s="47"/>
      <c r="J32" s="47"/>
      <c r="K32" s="47"/>
      <c r="L32" s="47"/>
      <c r="M32" s="47"/>
      <c r="N32" s="52"/>
      <c r="O32" s="2"/>
      <c r="P32" s="2"/>
    </row>
    <row r="33" spans="1:16" ht="15" customHeight="1" x14ac:dyDescent="0.25">
      <c r="A33" s="138"/>
      <c r="B33" s="156"/>
      <c r="C33" s="76" t="s">
        <v>91</v>
      </c>
      <c r="D33" s="82"/>
      <c r="E33" s="51"/>
      <c r="F33" s="47"/>
      <c r="G33" s="47"/>
      <c r="H33" s="47"/>
      <c r="I33" s="47"/>
      <c r="J33" s="47"/>
      <c r="K33" s="47"/>
      <c r="L33" s="47"/>
      <c r="M33" s="47"/>
      <c r="N33" s="52"/>
      <c r="O33" s="2"/>
      <c r="P33" s="2"/>
    </row>
    <row r="34" spans="1:16" ht="15" customHeight="1" thickBot="1" x14ac:dyDescent="0.3">
      <c r="A34" s="139"/>
      <c r="B34" s="157"/>
      <c r="C34" s="80" t="s">
        <v>92</v>
      </c>
      <c r="D34" s="82"/>
      <c r="E34" s="51"/>
      <c r="F34" s="47"/>
      <c r="G34" s="47"/>
      <c r="H34" s="47"/>
      <c r="I34" s="47"/>
      <c r="J34" s="47"/>
      <c r="K34" s="47"/>
      <c r="L34" s="47"/>
      <c r="M34" s="47"/>
      <c r="N34" s="52"/>
      <c r="O34" s="2"/>
      <c r="P34" s="2"/>
    </row>
    <row r="35" spans="1:16" ht="15" customHeight="1" x14ac:dyDescent="0.25">
      <c r="A35" s="147" t="s">
        <v>4</v>
      </c>
      <c r="B35" s="140" t="s">
        <v>79</v>
      </c>
      <c r="C35" s="79" t="s">
        <v>78</v>
      </c>
      <c r="D35" s="81"/>
      <c r="E35" s="49"/>
      <c r="F35" s="47"/>
      <c r="G35" s="47"/>
      <c r="H35" s="47"/>
      <c r="I35" s="47"/>
      <c r="J35" s="47"/>
      <c r="K35" s="47"/>
      <c r="L35" s="47"/>
      <c r="M35" s="47"/>
      <c r="N35" s="52"/>
      <c r="O35" s="2"/>
      <c r="P35" s="2"/>
    </row>
    <row r="36" spans="1:16" ht="15" customHeight="1" x14ac:dyDescent="0.25">
      <c r="A36" s="148"/>
      <c r="B36" s="141"/>
      <c r="C36" s="76" t="s">
        <v>21</v>
      </c>
      <c r="D36" s="81"/>
      <c r="E36" s="49"/>
      <c r="F36" s="47"/>
      <c r="G36" s="47"/>
      <c r="H36" s="47"/>
      <c r="I36" s="47"/>
      <c r="J36" s="47"/>
      <c r="K36" s="47"/>
      <c r="L36" s="47"/>
      <c r="M36" s="47"/>
      <c r="N36" s="52"/>
      <c r="O36" s="2"/>
      <c r="P36" s="2"/>
    </row>
    <row r="37" spans="1:16" ht="15" customHeight="1" x14ac:dyDescent="0.25">
      <c r="A37" s="148"/>
      <c r="B37" s="131" t="s">
        <v>75</v>
      </c>
      <c r="C37" s="74" t="s">
        <v>78</v>
      </c>
      <c r="D37" s="81"/>
      <c r="E37" s="49"/>
      <c r="F37" s="47"/>
      <c r="G37" s="47"/>
      <c r="H37" s="47"/>
      <c r="I37" s="47"/>
      <c r="J37" s="47"/>
      <c r="K37" s="47"/>
      <c r="L37" s="47"/>
      <c r="M37" s="47"/>
      <c r="N37" s="52"/>
      <c r="O37" s="2"/>
      <c r="P37" s="2"/>
    </row>
    <row r="38" spans="1:16" ht="15" customHeight="1" thickBot="1" x14ac:dyDescent="0.3">
      <c r="A38" s="149"/>
      <c r="B38" s="132"/>
      <c r="C38" s="80" t="s">
        <v>21</v>
      </c>
      <c r="D38" s="81"/>
      <c r="E38" s="49"/>
      <c r="F38" s="47"/>
      <c r="G38" s="47"/>
      <c r="H38" s="47"/>
      <c r="I38" s="47"/>
      <c r="J38" s="47"/>
      <c r="K38" s="47"/>
      <c r="L38" s="47"/>
      <c r="M38" s="47"/>
      <c r="N38" s="52"/>
      <c r="O38" s="2"/>
      <c r="P38" s="2"/>
    </row>
    <row r="39" spans="1:16" ht="15" customHeight="1" x14ac:dyDescent="0.25">
      <c r="A39" s="150" t="s">
        <v>59</v>
      </c>
      <c r="B39" s="140" t="s">
        <v>75</v>
      </c>
      <c r="C39" s="86" t="s">
        <v>78</v>
      </c>
      <c r="D39" s="81"/>
      <c r="E39" s="49"/>
      <c r="F39" s="47"/>
      <c r="G39" s="47"/>
      <c r="H39" s="47"/>
      <c r="I39" s="47"/>
      <c r="J39" s="47"/>
      <c r="K39" s="47"/>
      <c r="L39" s="47"/>
      <c r="M39" s="47"/>
      <c r="N39" s="52"/>
      <c r="O39" s="2"/>
      <c r="P39" s="2"/>
    </row>
    <row r="40" spans="1:16" ht="15" customHeight="1" thickBot="1" x14ac:dyDescent="0.3">
      <c r="A40" s="151"/>
      <c r="B40" s="132"/>
      <c r="C40" s="85" t="s">
        <v>21</v>
      </c>
      <c r="D40" s="9"/>
      <c r="E40" s="48"/>
      <c r="F40" s="47"/>
      <c r="G40" s="47"/>
      <c r="H40" s="47"/>
      <c r="I40" s="47"/>
      <c r="J40" s="47"/>
      <c r="K40" s="47"/>
      <c r="L40" s="47"/>
      <c r="M40" s="47"/>
      <c r="N40" s="52"/>
      <c r="O40" s="2"/>
      <c r="P40" s="2"/>
    </row>
    <row r="41" spans="1:16" ht="15" customHeight="1" x14ac:dyDescent="0.25">
      <c r="A41" s="150" t="s">
        <v>66</v>
      </c>
      <c r="B41" s="140" t="s">
        <v>75</v>
      </c>
      <c r="C41" s="86" t="s">
        <v>78</v>
      </c>
      <c r="D41" s="81"/>
      <c r="E41" s="49"/>
      <c r="F41" s="47"/>
      <c r="G41" s="47"/>
      <c r="H41" s="47"/>
      <c r="I41" s="47"/>
      <c r="J41" s="47"/>
      <c r="K41" s="47"/>
      <c r="L41" s="47"/>
      <c r="M41" s="47"/>
      <c r="N41" s="52"/>
      <c r="O41" s="2"/>
      <c r="P41" s="2"/>
    </row>
    <row r="42" spans="1:16" ht="15" customHeight="1" thickBot="1" x14ac:dyDescent="0.3">
      <c r="A42" s="151"/>
      <c r="B42" s="132"/>
      <c r="C42" s="85" t="s">
        <v>21</v>
      </c>
      <c r="D42" s="81"/>
      <c r="E42" s="49"/>
      <c r="F42" s="47"/>
      <c r="G42" s="47"/>
      <c r="H42" s="47"/>
      <c r="I42" s="47"/>
      <c r="J42" s="47"/>
      <c r="K42" s="47"/>
      <c r="L42" s="47"/>
      <c r="M42" s="47"/>
      <c r="N42" s="52"/>
      <c r="O42" s="2"/>
      <c r="P42" s="2"/>
    </row>
    <row r="43" spans="1:16" ht="15" customHeight="1" x14ac:dyDescent="0.25">
      <c r="A43" s="137" t="s">
        <v>61</v>
      </c>
      <c r="B43" s="155" t="s">
        <v>71</v>
      </c>
      <c r="C43" s="79" t="s">
        <v>93</v>
      </c>
      <c r="D43" s="81"/>
      <c r="E43" s="49"/>
      <c r="F43" s="47"/>
      <c r="G43" s="47"/>
      <c r="H43" s="47"/>
      <c r="I43" s="47"/>
      <c r="J43" s="47"/>
      <c r="K43" s="47"/>
      <c r="L43" s="47"/>
      <c r="M43" s="47"/>
      <c r="N43" s="52"/>
      <c r="O43" s="2"/>
      <c r="P43" s="2"/>
    </row>
    <row r="44" spans="1:16" ht="15" customHeight="1" x14ac:dyDescent="0.25">
      <c r="A44" s="138"/>
      <c r="B44" s="156"/>
      <c r="C44" s="76" t="s">
        <v>23</v>
      </c>
      <c r="D44" s="81"/>
      <c r="E44" s="49"/>
      <c r="F44" s="47"/>
      <c r="G44" s="47"/>
      <c r="H44" s="47"/>
      <c r="I44" s="47"/>
      <c r="J44" s="47"/>
      <c r="K44" s="47"/>
      <c r="L44" s="47"/>
      <c r="M44" s="47"/>
      <c r="N44" s="52"/>
      <c r="O44" s="2"/>
      <c r="P44" s="2"/>
    </row>
    <row r="45" spans="1:16" ht="15" customHeight="1" x14ac:dyDescent="0.25">
      <c r="A45" s="138"/>
      <c r="B45" s="156"/>
      <c r="C45" s="76" t="s">
        <v>91</v>
      </c>
      <c r="D45" s="10"/>
      <c r="E45" s="49"/>
      <c r="F45" s="47"/>
      <c r="G45" s="47"/>
      <c r="H45" s="47"/>
      <c r="I45" s="47"/>
      <c r="J45" s="47"/>
      <c r="K45" s="47"/>
      <c r="L45" s="47"/>
      <c r="M45" s="47"/>
      <c r="N45" s="52"/>
      <c r="O45" s="2"/>
      <c r="P45" s="2"/>
    </row>
    <row r="46" spans="1:16" ht="15" customHeight="1" thickBot="1" x14ac:dyDescent="0.3">
      <c r="A46" s="139"/>
      <c r="B46" s="157"/>
      <c r="C46" s="80" t="s">
        <v>92</v>
      </c>
      <c r="D46" s="10"/>
      <c r="E46" s="49"/>
      <c r="F46" s="47"/>
      <c r="G46" s="47"/>
      <c r="H46" s="47"/>
      <c r="I46" s="47"/>
      <c r="J46" s="47"/>
      <c r="K46" s="47"/>
      <c r="L46" s="47"/>
      <c r="M46" s="47"/>
      <c r="N46" s="52"/>
      <c r="O46" s="2"/>
      <c r="P46" s="2"/>
    </row>
    <row r="47" spans="1:16" ht="15" customHeight="1" x14ac:dyDescent="0.25">
      <c r="A47" s="152" t="s">
        <v>95</v>
      </c>
      <c r="B47" s="155" t="s">
        <v>71</v>
      </c>
      <c r="C47" s="79" t="s">
        <v>93</v>
      </c>
      <c r="D47" s="73"/>
      <c r="E47" s="50"/>
      <c r="F47" s="47"/>
      <c r="G47" s="47"/>
      <c r="H47" s="47"/>
      <c r="I47" s="47"/>
      <c r="J47" s="47"/>
      <c r="K47" s="47"/>
      <c r="L47" s="47"/>
      <c r="M47" s="47"/>
      <c r="N47" s="52"/>
      <c r="O47" s="2"/>
      <c r="P47" s="2"/>
    </row>
    <row r="48" spans="1:16" ht="15" customHeight="1" x14ac:dyDescent="0.25">
      <c r="A48" s="153"/>
      <c r="B48" s="156"/>
      <c r="C48" s="76" t="s">
        <v>23</v>
      </c>
      <c r="D48" s="73"/>
      <c r="E48" s="50"/>
      <c r="F48" s="47"/>
      <c r="G48" s="47"/>
      <c r="H48" s="47"/>
      <c r="I48" s="47"/>
      <c r="J48" s="47"/>
      <c r="K48" s="47"/>
      <c r="L48" s="47"/>
      <c r="M48" s="47"/>
      <c r="N48" s="52"/>
      <c r="O48" s="2"/>
      <c r="P48" s="2"/>
    </row>
    <row r="49" spans="1:16" ht="15" customHeight="1" x14ac:dyDescent="0.25">
      <c r="A49" s="153"/>
      <c r="B49" s="156"/>
      <c r="C49" s="76" t="s">
        <v>91</v>
      </c>
      <c r="D49" s="73"/>
      <c r="E49" s="50"/>
      <c r="F49" s="47"/>
      <c r="G49" s="47"/>
      <c r="H49" s="47"/>
      <c r="I49" s="47"/>
      <c r="J49" s="47"/>
      <c r="K49" s="47"/>
      <c r="L49" s="47"/>
      <c r="M49" s="47"/>
      <c r="N49" s="52"/>
      <c r="O49" s="2"/>
      <c r="P49" s="2"/>
    </row>
    <row r="50" spans="1:16" ht="15" customHeight="1" x14ac:dyDescent="0.25">
      <c r="A50" s="153"/>
      <c r="B50" s="156"/>
      <c r="C50" s="76" t="s">
        <v>92</v>
      </c>
      <c r="D50" s="73"/>
      <c r="E50" s="50"/>
      <c r="F50" s="47"/>
      <c r="G50" s="47"/>
      <c r="H50" s="47"/>
      <c r="I50" s="47"/>
      <c r="J50" s="47"/>
      <c r="K50" s="47"/>
      <c r="L50" s="47"/>
      <c r="M50" s="47"/>
      <c r="N50" s="52"/>
      <c r="O50" s="2"/>
      <c r="P50" s="2"/>
    </row>
    <row r="51" spans="1:16" ht="15" customHeight="1" x14ac:dyDescent="0.25">
      <c r="A51" s="153"/>
      <c r="B51" s="158" t="s">
        <v>94</v>
      </c>
      <c r="C51" s="107" t="s">
        <v>103</v>
      </c>
      <c r="D51" s="73"/>
      <c r="E51" s="50"/>
      <c r="F51" s="47"/>
      <c r="G51" s="47"/>
      <c r="H51" s="47"/>
      <c r="I51" s="47"/>
      <c r="J51" s="47"/>
      <c r="K51" s="47"/>
      <c r="L51" s="47"/>
      <c r="M51" s="47"/>
      <c r="N51" s="52"/>
      <c r="O51" s="2"/>
      <c r="P51" s="2"/>
    </row>
    <row r="52" spans="1:16" ht="15" customHeight="1" x14ac:dyDescent="0.25">
      <c r="A52" s="153"/>
      <c r="B52" s="156"/>
      <c r="C52" s="107" t="s">
        <v>104</v>
      </c>
      <c r="D52" s="73"/>
      <c r="E52" s="50"/>
      <c r="F52" s="47"/>
      <c r="G52" s="47"/>
      <c r="H52" s="47"/>
      <c r="I52" s="47"/>
      <c r="J52" s="47"/>
      <c r="K52" s="47"/>
      <c r="L52" s="47"/>
      <c r="M52" s="47"/>
      <c r="N52" s="52"/>
      <c r="O52" s="2"/>
      <c r="P52" s="2"/>
    </row>
    <row r="53" spans="1:16" ht="15" customHeight="1" thickBot="1" x14ac:dyDescent="0.3">
      <c r="A53" s="154"/>
      <c r="B53" s="157"/>
      <c r="C53" s="78" t="s">
        <v>20</v>
      </c>
      <c r="D53" s="73"/>
      <c r="E53" s="50"/>
      <c r="F53" s="47"/>
      <c r="G53" s="47"/>
      <c r="H53" s="47"/>
      <c r="I53" s="47"/>
      <c r="J53" s="47"/>
      <c r="K53" s="47"/>
      <c r="L53" s="47"/>
      <c r="M53" s="47"/>
      <c r="N53" s="52"/>
      <c r="O53" s="2"/>
      <c r="P53" s="2"/>
    </row>
    <row r="54" spans="1:16" ht="15" customHeight="1" x14ac:dyDescent="0.25">
      <c r="A54" s="152" t="s">
        <v>96</v>
      </c>
      <c r="B54" s="155" t="s">
        <v>71</v>
      </c>
      <c r="C54" s="79" t="s">
        <v>93</v>
      </c>
      <c r="D54" s="73"/>
      <c r="E54" s="50"/>
      <c r="F54" s="47"/>
      <c r="G54" s="47"/>
      <c r="H54" s="47"/>
      <c r="I54" s="47"/>
      <c r="J54" s="47"/>
      <c r="K54" s="47"/>
      <c r="L54" s="47"/>
      <c r="M54" s="47"/>
      <c r="N54" s="52"/>
      <c r="O54" s="2"/>
      <c r="P54" s="2"/>
    </row>
    <row r="55" spans="1:16" ht="15" customHeight="1" x14ac:dyDescent="0.25">
      <c r="A55" s="153"/>
      <c r="B55" s="156"/>
      <c r="C55" s="76" t="s">
        <v>23</v>
      </c>
      <c r="D55" s="73"/>
      <c r="E55" s="50"/>
      <c r="F55" s="47"/>
      <c r="G55" s="47"/>
      <c r="H55" s="47"/>
      <c r="I55" s="47"/>
      <c r="J55" s="47"/>
      <c r="K55" s="47"/>
      <c r="L55" s="47"/>
      <c r="M55" s="47"/>
      <c r="N55" s="52"/>
      <c r="O55" s="2"/>
      <c r="P55" s="2"/>
    </row>
    <row r="56" spans="1:16" ht="15" customHeight="1" x14ac:dyDescent="0.25">
      <c r="A56" s="153"/>
      <c r="B56" s="156"/>
      <c r="C56" s="76" t="s">
        <v>91</v>
      </c>
      <c r="D56" s="73"/>
      <c r="E56" s="50"/>
      <c r="F56" s="47"/>
      <c r="G56" s="47"/>
      <c r="H56" s="47"/>
      <c r="I56" s="47"/>
      <c r="J56" s="47"/>
      <c r="K56" s="47"/>
      <c r="L56" s="47"/>
      <c r="M56" s="47"/>
      <c r="N56" s="52"/>
      <c r="O56" s="2"/>
      <c r="P56" s="2"/>
    </row>
    <row r="57" spans="1:16" ht="15" customHeight="1" thickBot="1" x14ac:dyDescent="0.3">
      <c r="A57" s="153"/>
      <c r="B57" s="156"/>
      <c r="C57" s="76" t="s">
        <v>92</v>
      </c>
      <c r="D57" s="73"/>
      <c r="E57" s="50"/>
      <c r="F57" s="47"/>
      <c r="G57" s="47"/>
      <c r="H57" s="47"/>
      <c r="I57" s="47"/>
      <c r="J57" s="47"/>
      <c r="K57" s="47"/>
      <c r="L57" s="47"/>
      <c r="M57" s="47"/>
      <c r="N57" s="52"/>
      <c r="O57" s="2"/>
      <c r="P57" s="2"/>
    </row>
    <row r="58" spans="1:16" ht="15" customHeight="1" x14ac:dyDescent="0.25">
      <c r="A58" s="152" t="s">
        <v>62</v>
      </c>
      <c r="B58" s="140" t="s">
        <v>79</v>
      </c>
      <c r="C58" s="87" t="s">
        <v>78</v>
      </c>
      <c r="D58" s="73"/>
      <c r="E58" s="50"/>
      <c r="F58" s="47"/>
      <c r="G58" s="47"/>
      <c r="H58" s="47"/>
      <c r="I58" s="47"/>
      <c r="J58" s="47"/>
      <c r="K58" s="47"/>
      <c r="L58" s="47"/>
      <c r="M58" s="47"/>
      <c r="N58" s="52"/>
      <c r="O58" s="2"/>
      <c r="P58" s="2"/>
    </row>
    <row r="59" spans="1:16" ht="15" customHeight="1" x14ac:dyDescent="0.25">
      <c r="A59" s="153"/>
      <c r="B59" s="141"/>
      <c r="C59" s="88" t="s">
        <v>21</v>
      </c>
      <c r="D59" s="73"/>
      <c r="E59" s="50"/>
      <c r="F59" s="47"/>
      <c r="G59" s="47"/>
      <c r="H59" s="47"/>
      <c r="I59" s="47"/>
      <c r="J59" s="47"/>
      <c r="K59" s="47"/>
      <c r="L59" s="47"/>
      <c r="M59" s="47"/>
      <c r="N59" s="52"/>
      <c r="O59" s="2"/>
      <c r="P59" s="2"/>
    </row>
    <row r="60" spans="1:16" ht="15" customHeight="1" x14ac:dyDescent="0.25">
      <c r="A60" s="153"/>
      <c r="B60" s="131" t="s">
        <v>75</v>
      </c>
      <c r="C60" s="74" t="s">
        <v>20</v>
      </c>
      <c r="D60" s="73"/>
      <c r="E60" s="50"/>
      <c r="F60" s="47"/>
      <c r="G60" s="47"/>
      <c r="H60" s="47"/>
      <c r="I60" s="47"/>
      <c r="J60" s="47"/>
      <c r="K60" s="47"/>
      <c r="L60" s="47"/>
      <c r="M60" s="47"/>
      <c r="N60" s="52"/>
      <c r="O60" s="2"/>
      <c r="P60" s="2"/>
    </row>
    <row r="61" spans="1:16" ht="15" customHeight="1" thickBot="1" x14ac:dyDescent="0.3">
      <c r="A61" s="154"/>
      <c r="B61" s="132"/>
      <c r="C61" s="80" t="s">
        <v>21</v>
      </c>
      <c r="D61" s="73"/>
      <c r="E61" s="50"/>
      <c r="F61" s="47"/>
      <c r="G61" s="47"/>
      <c r="H61" s="47"/>
      <c r="I61" s="47"/>
      <c r="J61" s="47"/>
      <c r="K61" s="47"/>
      <c r="L61" s="47"/>
      <c r="M61" s="47"/>
      <c r="N61" s="52"/>
      <c r="O61" s="2"/>
      <c r="P61" s="2"/>
    </row>
    <row r="62" spans="1:16" ht="15" customHeight="1" x14ac:dyDescent="0.25">
      <c r="A62" s="152" t="s">
        <v>0</v>
      </c>
      <c r="B62" s="155" t="s">
        <v>71</v>
      </c>
      <c r="C62" s="79" t="s">
        <v>93</v>
      </c>
      <c r="D62" s="73"/>
      <c r="E62" s="50"/>
      <c r="F62" s="47"/>
      <c r="G62" s="47"/>
      <c r="H62" s="47"/>
      <c r="I62" s="47"/>
      <c r="J62" s="47"/>
      <c r="K62" s="47"/>
      <c r="L62" s="47"/>
      <c r="M62" s="47"/>
      <c r="N62" s="52"/>
      <c r="O62" s="2"/>
      <c r="P62" s="2"/>
    </row>
    <row r="63" spans="1:16" ht="15" customHeight="1" x14ac:dyDescent="0.25">
      <c r="A63" s="153"/>
      <c r="B63" s="156"/>
      <c r="C63" s="76" t="s">
        <v>23</v>
      </c>
      <c r="D63" s="73"/>
      <c r="E63" s="50"/>
      <c r="F63" s="47"/>
      <c r="G63" s="47"/>
      <c r="H63" s="47"/>
      <c r="I63" s="47"/>
      <c r="J63" s="47"/>
      <c r="K63" s="47"/>
      <c r="L63" s="47"/>
      <c r="M63" s="47"/>
      <c r="N63" s="52"/>
      <c r="O63" s="2"/>
      <c r="P63" s="2"/>
    </row>
    <row r="64" spans="1:16" ht="15" customHeight="1" x14ac:dyDescent="0.25">
      <c r="A64" s="153"/>
      <c r="B64" s="156"/>
      <c r="C64" s="76" t="s">
        <v>91</v>
      </c>
      <c r="D64" s="73"/>
      <c r="E64" s="50"/>
      <c r="F64" s="47"/>
      <c r="G64" s="47"/>
      <c r="H64" s="47"/>
      <c r="I64" s="47"/>
      <c r="J64" s="47"/>
      <c r="K64" s="47"/>
      <c r="L64" s="47"/>
      <c r="M64" s="47"/>
      <c r="N64" s="52"/>
      <c r="O64" s="2"/>
      <c r="P64" s="2"/>
    </row>
    <row r="65" spans="1:16" ht="15" customHeight="1" thickBot="1" x14ac:dyDescent="0.3">
      <c r="A65" s="154"/>
      <c r="B65" s="157"/>
      <c r="C65" s="80" t="s">
        <v>92</v>
      </c>
      <c r="D65" s="73"/>
      <c r="E65" s="50"/>
      <c r="F65" s="47"/>
      <c r="G65" s="47"/>
      <c r="H65" s="47"/>
      <c r="I65" s="47"/>
      <c r="J65" s="47"/>
      <c r="K65" s="47"/>
      <c r="L65" s="47"/>
      <c r="M65" s="47"/>
      <c r="N65" s="52"/>
      <c r="O65" s="2"/>
      <c r="P65" s="2"/>
    </row>
    <row r="66" spans="1:16" ht="15" customHeight="1" thickBot="1" x14ac:dyDescent="0.3">
      <c r="A66" s="94" t="s">
        <v>121</v>
      </c>
      <c r="B66" s="68" t="s">
        <v>81</v>
      </c>
      <c r="C66" s="95" t="s">
        <v>82</v>
      </c>
      <c r="D66" s="65"/>
      <c r="E66" s="48"/>
      <c r="F66" s="47"/>
      <c r="G66" s="47"/>
      <c r="H66" s="47"/>
      <c r="I66" s="47"/>
      <c r="J66" s="47"/>
      <c r="K66" s="47"/>
      <c r="L66" s="47"/>
      <c r="M66" s="47"/>
      <c r="N66" s="52"/>
      <c r="O66" s="2"/>
      <c r="P66" s="2"/>
    </row>
    <row r="67" spans="1:16" ht="11.25" customHeight="1" x14ac:dyDescent="0.25">
      <c r="A67" s="89"/>
      <c r="B67" s="97"/>
      <c r="C67" s="90"/>
      <c r="D67" s="91"/>
      <c r="E67" s="92"/>
      <c r="F67" s="60"/>
      <c r="G67" s="60"/>
      <c r="H67" s="60"/>
      <c r="I67" s="60"/>
      <c r="J67" s="60"/>
      <c r="K67" s="60"/>
      <c r="L67" s="60"/>
      <c r="M67" s="60"/>
      <c r="N67" s="93"/>
      <c r="O67" s="59"/>
      <c r="P67" s="59"/>
    </row>
    <row r="68" spans="1:16" ht="15" customHeight="1" x14ac:dyDescent="0.25">
      <c r="A68" s="98" t="s">
        <v>109</v>
      </c>
      <c r="B68" s="99"/>
      <c r="C68" s="100"/>
      <c r="D68" s="100"/>
      <c r="E68" s="100"/>
      <c r="F68" s="96"/>
    </row>
    <row r="69" spans="1:16" ht="15" customHeight="1" x14ac:dyDescent="0.25">
      <c r="A69" s="98" t="s">
        <v>50</v>
      </c>
      <c r="B69" s="99"/>
      <c r="C69" s="101"/>
      <c r="D69" s="101"/>
      <c r="E69" s="101"/>
      <c r="F69" s="96"/>
    </row>
    <row r="70" spans="1:16" ht="15" customHeight="1" x14ac:dyDescent="0.25">
      <c r="A70" s="100" t="s">
        <v>97</v>
      </c>
      <c r="B70" s="100"/>
      <c r="C70" s="102"/>
      <c r="D70" s="101"/>
      <c r="E70" s="101"/>
      <c r="F70" s="96"/>
    </row>
    <row r="71" spans="1:16" ht="18" customHeight="1" x14ac:dyDescent="0.25">
      <c r="A71" s="98" t="s">
        <v>98</v>
      </c>
      <c r="B71" s="99"/>
      <c r="C71" s="103"/>
      <c r="D71" s="101"/>
      <c r="E71" s="101"/>
      <c r="F71" s="96"/>
    </row>
    <row r="72" spans="1:16" ht="49.5" customHeight="1" x14ac:dyDescent="0.25">
      <c r="A72" s="61" t="s">
        <v>84</v>
      </c>
      <c r="B72" s="145" t="s">
        <v>123</v>
      </c>
      <c r="C72" s="146"/>
    </row>
    <row r="73" spans="1:16" ht="15" customHeight="1" x14ac:dyDescent="0.25">
      <c r="A73" s="142" t="s">
        <v>85</v>
      </c>
      <c r="B73" s="62">
        <v>1</v>
      </c>
      <c r="C73" s="62" t="s">
        <v>33</v>
      </c>
      <c r="E73" s="46" t="s">
        <v>2</v>
      </c>
      <c r="F73" s="33">
        <v>0.2</v>
      </c>
    </row>
    <row r="74" spans="1:16" ht="15" customHeight="1" x14ac:dyDescent="0.25">
      <c r="A74" s="143"/>
      <c r="B74" s="62">
        <v>2</v>
      </c>
      <c r="C74" s="62" t="s">
        <v>34</v>
      </c>
    </row>
    <row r="75" spans="1:16" ht="15" customHeight="1" x14ac:dyDescent="0.25">
      <c r="A75" s="143"/>
      <c r="B75" s="62">
        <v>3</v>
      </c>
      <c r="C75" s="62" t="s">
        <v>35</v>
      </c>
    </row>
    <row r="76" spans="1:16" ht="15" customHeight="1" x14ac:dyDescent="0.25">
      <c r="A76" s="144"/>
      <c r="B76" s="62">
        <v>4</v>
      </c>
      <c r="C76" s="62" t="s">
        <v>36</v>
      </c>
    </row>
    <row r="77" spans="1:16" x14ac:dyDescent="0.25">
      <c r="B77" s="7"/>
    </row>
    <row r="78" spans="1:16" x14ac:dyDescent="0.25">
      <c r="B78" s="7"/>
    </row>
    <row r="79" spans="1:16" x14ac:dyDescent="0.25">
      <c r="B79" s="7"/>
    </row>
    <row r="80" spans="1:16" x14ac:dyDescent="0.25">
      <c r="B80" s="7"/>
    </row>
    <row r="81" spans="2:2" x14ac:dyDescent="0.25">
      <c r="B81" s="7"/>
    </row>
    <row r="82" spans="2:2" x14ac:dyDescent="0.25">
      <c r="B82" s="7"/>
    </row>
    <row r="83" spans="2:2" x14ac:dyDescent="0.25">
      <c r="B83" s="7"/>
    </row>
    <row r="84" spans="2:2" x14ac:dyDescent="0.25">
      <c r="B84" s="7"/>
    </row>
    <row r="85" spans="2:2" x14ac:dyDescent="0.25">
      <c r="B85" s="7"/>
    </row>
    <row r="86" spans="2:2" x14ac:dyDescent="0.25">
      <c r="B86" s="7"/>
    </row>
    <row r="87" spans="2:2" x14ac:dyDescent="0.25">
      <c r="B87" s="7"/>
    </row>
    <row r="88" spans="2:2" x14ac:dyDescent="0.25">
      <c r="B88" s="7"/>
    </row>
    <row r="89" spans="2:2" x14ac:dyDescent="0.25">
      <c r="B89" s="7"/>
    </row>
    <row r="90" spans="2:2" x14ac:dyDescent="0.25">
      <c r="B90" s="7"/>
    </row>
    <row r="91" spans="2:2" x14ac:dyDescent="0.25">
      <c r="B91" s="7"/>
    </row>
    <row r="92" spans="2:2" x14ac:dyDescent="0.25">
      <c r="B92" s="7"/>
    </row>
    <row r="93" spans="2:2" x14ac:dyDescent="0.25">
      <c r="B93" s="7"/>
    </row>
    <row r="94" spans="2:2" x14ac:dyDescent="0.25">
      <c r="B94" s="7"/>
    </row>
    <row r="95" spans="2:2" x14ac:dyDescent="0.25">
      <c r="B95" s="7"/>
    </row>
    <row r="96" spans="2:2" x14ac:dyDescent="0.25">
      <c r="B96" s="7"/>
    </row>
    <row r="97" spans="2:2" x14ac:dyDescent="0.25">
      <c r="B97" s="7"/>
    </row>
    <row r="98" spans="2:2" x14ac:dyDescent="0.25">
      <c r="B98" s="7"/>
    </row>
    <row r="99" spans="2:2" x14ac:dyDescent="0.25">
      <c r="B99" s="7"/>
    </row>
    <row r="100" spans="2:2" x14ac:dyDescent="0.25">
      <c r="B100" s="7"/>
    </row>
    <row r="101" spans="2:2" x14ac:dyDescent="0.25">
      <c r="B101" s="7"/>
    </row>
    <row r="102" spans="2:2" x14ac:dyDescent="0.25">
      <c r="B102" s="7"/>
    </row>
    <row r="103" spans="2:2" x14ac:dyDescent="0.25">
      <c r="B103" s="7"/>
    </row>
    <row r="104" spans="2:2" x14ac:dyDescent="0.25">
      <c r="B104" s="7"/>
    </row>
    <row r="105" spans="2:2" x14ac:dyDescent="0.25">
      <c r="B105" s="7"/>
    </row>
    <row r="106" spans="2:2" x14ac:dyDescent="0.25">
      <c r="B106" s="7"/>
    </row>
    <row r="107" spans="2:2" x14ac:dyDescent="0.25">
      <c r="B107" s="7"/>
    </row>
    <row r="108" spans="2:2" x14ac:dyDescent="0.25">
      <c r="B108" s="7"/>
    </row>
    <row r="109" spans="2:2" x14ac:dyDescent="0.25">
      <c r="B109" s="7"/>
    </row>
    <row r="110" spans="2:2" x14ac:dyDescent="0.25">
      <c r="B110" s="7"/>
    </row>
    <row r="111" spans="2:2" x14ac:dyDescent="0.25">
      <c r="B111" s="7"/>
    </row>
    <row r="112" spans="2:2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5" spans="2:2" x14ac:dyDescent="0.25">
      <c r="B125" s="7"/>
    </row>
    <row r="126" spans="2:2" x14ac:dyDescent="0.25">
      <c r="B126" s="7"/>
    </row>
    <row r="127" spans="2:2" x14ac:dyDescent="0.25">
      <c r="B127" s="7"/>
    </row>
    <row r="128" spans="2:2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</sheetData>
  <sortState ref="A7:B40">
    <sortCondition ref="A6"/>
  </sortState>
  <mergeCells count="39">
    <mergeCell ref="A47:A53"/>
    <mergeCell ref="B47:B50"/>
    <mergeCell ref="B25:B26"/>
    <mergeCell ref="A31:A34"/>
    <mergeCell ref="B31:B34"/>
    <mergeCell ref="B35:B36"/>
    <mergeCell ref="A39:A40"/>
    <mergeCell ref="B39:B40"/>
    <mergeCell ref="B43:B46"/>
    <mergeCell ref="A43:A46"/>
    <mergeCell ref="B10:B11"/>
    <mergeCell ref="A20:A24"/>
    <mergeCell ref="B20:B23"/>
    <mergeCell ref="A10:A19"/>
    <mergeCell ref="B29:B30"/>
    <mergeCell ref="B17:B19"/>
    <mergeCell ref="B12:B15"/>
    <mergeCell ref="A73:A76"/>
    <mergeCell ref="B72:C72"/>
    <mergeCell ref="A25:A30"/>
    <mergeCell ref="B27:B28"/>
    <mergeCell ref="B37:B38"/>
    <mergeCell ref="A35:A38"/>
    <mergeCell ref="B41:B42"/>
    <mergeCell ref="A41:A42"/>
    <mergeCell ref="A58:A61"/>
    <mergeCell ref="B62:B65"/>
    <mergeCell ref="A62:A65"/>
    <mergeCell ref="B54:B57"/>
    <mergeCell ref="A54:A57"/>
    <mergeCell ref="B58:B59"/>
    <mergeCell ref="B60:B61"/>
    <mergeCell ref="B51:B53"/>
    <mergeCell ref="B8:B9"/>
    <mergeCell ref="A1:P1"/>
    <mergeCell ref="A2:P2"/>
    <mergeCell ref="A3:P3"/>
    <mergeCell ref="A6:A9"/>
    <mergeCell ref="B6:B7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60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Prestations continues</vt:lpstr>
      <vt:lpstr>Prest à la demande tous sites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JUDD Margaret ATTACHE ADMI</cp:lastModifiedBy>
  <cp:lastPrinted>2026-04-13T08:14:27Z</cp:lastPrinted>
  <dcterms:created xsi:type="dcterms:W3CDTF">2021-01-11T10:02:07Z</dcterms:created>
  <dcterms:modified xsi:type="dcterms:W3CDTF">2026-07-03T09:19:21Z</dcterms:modified>
</cp:coreProperties>
</file>